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Прайсы\"/>
    </mc:Choice>
  </mc:AlternateContent>
  <bookViews>
    <workbookView xWindow="0" yWindow="0" windowWidth="24000" windowHeight="9735" tabRatio="761"/>
  </bookViews>
  <sheets>
    <sheet name="Косметика" sheetId="2" r:id="rId1"/>
    <sheet name="Серии аромакосметики" sheetId="7" r:id="rId2"/>
    <sheet name="Ароматерапия" sheetId="6" r:id="rId3"/>
    <sheet name="Эфирные масла" sheetId="1" r:id="rId4"/>
    <sheet name="Чаи и Варенья" sheetId="8" r:id="rId5"/>
    <sheet name="Аксессуары" sheetId="9" r:id="rId6"/>
  </sheets>
  <definedNames>
    <definedName name="Excel_BuiltIn_Print_Area_1_1">'Эфирные масла'!#REF!</definedName>
    <definedName name="Excel_BuiltIn_Print_Area_1_1_1">'Эфирные масла'!#REF!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2_1">Косметика!$A$6:$D$175</definedName>
    <definedName name="Excel_BuiltIn_Print_Area_5_1">#REF!</definedName>
    <definedName name="Excel_BuiltIn_Print_Area_5_1_1">#REF!</definedName>
    <definedName name="Excel_BuiltIn_Print_Area_5_1_1_1">#REF!</definedName>
    <definedName name="_xlnm.Print_Area" localSheetId="2">Ароматерапия!$A$3:$J$73</definedName>
    <definedName name="_xlnm.Print_Area" localSheetId="0">Косметика!$A$1:$D$394</definedName>
    <definedName name="_xlnm.Print_Area" localSheetId="1">'Серии аромакосметики'!$A$1:$E$157</definedName>
    <definedName name="_xlnm.Print_Area" localSheetId="4">'Чаи и Варенья'!$A$1:$I$104</definedName>
    <definedName name="_xlnm.Print_Area" localSheetId="3">'Эфирные масла'!$A$1:$F$103</definedName>
  </definedNames>
  <calcPr calcId="162913" refMode="R1C1"/>
</workbook>
</file>

<file path=xl/calcChain.xml><?xml version="1.0" encoding="utf-8"?>
<calcChain xmlns="http://schemas.openxmlformats.org/spreadsheetml/2006/main">
  <c r="I59" i="1" l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2" i="1"/>
  <c r="I53" i="1"/>
  <c r="I54" i="1"/>
  <c r="I55" i="1"/>
  <c r="I56" i="1"/>
  <c r="I57" i="1"/>
  <c r="I58" i="1"/>
  <c r="K81" i="8"/>
  <c r="K82" i="8"/>
  <c r="K83" i="8"/>
  <c r="F516" i="2" l="1"/>
  <c r="F517" i="2"/>
  <c r="F518" i="2"/>
  <c r="F519" i="2"/>
  <c r="F520" i="2"/>
  <c r="K117" i="8" l="1"/>
  <c r="K112" i="8"/>
  <c r="K113" i="8"/>
  <c r="K114" i="8"/>
  <c r="K115" i="8"/>
  <c r="K116" i="8"/>
  <c r="K111" i="8"/>
  <c r="F509" i="2"/>
  <c r="F510" i="2"/>
  <c r="F511" i="2"/>
  <c r="F512" i="2"/>
  <c r="F513" i="2"/>
  <c r="F514" i="2"/>
  <c r="F515" i="2"/>
  <c r="K60" i="8" l="1"/>
  <c r="K61" i="8"/>
  <c r="K62" i="8"/>
  <c r="K63" i="8"/>
  <c r="K64" i="8"/>
  <c r="K65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4" i="8"/>
  <c r="K85" i="8"/>
  <c r="D419" i="2"/>
  <c r="D420" i="2"/>
  <c r="D421" i="2"/>
  <c r="D422" i="2"/>
  <c r="D423" i="2"/>
  <c r="D45" i="7"/>
  <c r="D118" i="2"/>
  <c r="E3" i="9" l="1"/>
  <c r="E4" i="9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52" i="9"/>
  <c r="E53" i="9"/>
  <c r="E54" i="9"/>
  <c r="E55" i="9"/>
  <c r="E56" i="9"/>
  <c r="E57" i="9"/>
  <c r="E58" i="9"/>
  <c r="E59" i="9"/>
  <c r="E60" i="9"/>
  <c r="E2" i="9"/>
  <c r="E61" i="9" l="1"/>
  <c r="F322" i="2"/>
  <c r="F323" i="2"/>
  <c r="F505" i="2" l="1"/>
  <c r="F506" i="2"/>
  <c r="F507" i="2"/>
  <c r="F508" i="2"/>
  <c r="F412" i="2" l="1"/>
  <c r="F413" i="2"/>
  <c r="F414" i="2"/>
  <c r="F403" i="2"/>
  <c r="F404" i="2"/>
  <c r="F405" i="2"/>
  <c r="F406" i="2"/>
  <c r="F120" i="2"/>
  <c r="F121" i="2"/>
  <c r="F122" i="2"/>
  <c r="F123" i="2"/>
  <c r="F113" i="2"/>
  <c r="F114" i="2"/>
  <c r="F117" i="2"/>
  <c r="F104" i="2"/>
  <c r="F306" i="2"/>
  <c r="F307" i="2"/>
  <c r="F308" i="2"/>
  <c r="F294" i="2" l="1"/>
  <c r="F252" i="2"/>
  <c r="G160" i="7"/>
  <c r="G161" i="7"/>
  <c r="G159" i="7"/>
  <c r="F464" i="2"/>
  <c r="F465" i="2"/>
  <c r="K56" i="8"/>
  <c r="K55" i="8"/>
  <c r="K51" i="8"/>
  <c r="G46" i="7" l="1"/>
  <c r="K52" i="8"/>
  <c r="F119" i="2"/>
  <c r="F491" i="2" l="1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466" i="2" l="1"/>
  <c r="F467" i="2"/>
  <c r="F468" i="2"/>
  <c r="F469" i="2"/>
  <c r="F470" i="2"/>
  <c r="G151" i="7" l="1"/>
  <c r="G152" i="7"/>
  <c r="G153" i="7"/>
  <c r="G154" i="7"/>
  <c r="G155" i="7"/>
  <c r="F103" i="2" l="1"/>
  <c r="F105" i="2"/>
  <c r="F106" i="2"/>
  <c r="F107" i="2"/>
  <c r="F108" i="2"/>
  <c r="F109" i="2"/>
  <c r="F110" i="2"/>
  <c r="F482" i="2" l="1"/>
  <c r="F483" i="2"/>
  <c r="F484" i="2"/>
  <c r="F485" i="2"/>
  <c r="F486" i="2"/>
  <c r="F487" i="2"/>
  <c r="F488" i="2"/>
  <c r="F489" i="2"/>
  <c r="F490" i="2"/>
  <c r="F481" i="2" l="1"/>
  <c r="F262" i="2" l="1"/>
  <c r="F263" i="2"/>
  <c r="F264" i="2"/>
  <c r="F79" i="2"/>
  <c r="F80" i="2"/>
  <c r="F81" i="2"/>
  <c r="F82" i="2"/>
  <c r="F83" i="2"/>
  <c r="G141" i="7" l="1"/>
  <c r="G142" i="7"/>
  <c r="G143" i="7"/>
  <c r="G144" i="7"/>
  <c r="G145" i="7"/>
  <c r="G146" i="7"/>
  <c r="G147" i="7"/>
  <c r="G148" i="7"/>
  <c r="G149" i="7"/>
  <c r="G150" i="7"/>
  <c r="G156" i="7"/>
  <c r="G157" i="7"/>
  <c r="G158" i="7"/>
  <c r="G162" i="7"/>
  <c r="G163" i="7"/>
  <c r="G164" i="7"/>
  <c r="G165" i="7"/>
  <c r="G166" i="7"/>
  <c r="G140" i="7"/>
  <c r="G139" i="7"/>
  <c r="G137" i="7"/>
  <c r="G127" i="7"/>
  <c r="G128" i="7"/>
  <c r="G129" i="7"/>
  <c r="G130" i="7"/>
  <c r="G131" i="7"/>
  <c r="G132" i="7"/>
  <c r="G133" i="7"/>
  <c r="G134" i="7"/>
  <c r="G135" i="7"/>
  <c r="G13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45" i="7"/>
  <c r="G36" i="7" l="1"/>
  <c r="G37" i="7"/>
  <c r="G38" i="7"/>
  <c r="G39" i="7"/>
  <c r="G40" i="7"/>
  <c r="G41" i="7"/>
  <c r="G42" i="7"/>
  <c r="G43" i="7"/>
  <c r="G44" i="7"/>
  <c r="G32" i="7"/>
  <c r="G33" i="7"/>
  <c r="G34" i="7"/>
  <c r="G35" i="7"/>
  <c r="F479" i="2"/>
  <c r="F480" i="2"/>
  <c r="F256" i="2" l="1"/>
  <c r="K109" i="8" l="1"/>
  <c r="K110" i="8"/>
  <c r="G30" i="7"/>
  <c r="G31" i="7"/>
  <c r="F475" i="2"/>
  <c r="F476" i="2"/>
  <c r="F477" i="2"/>
  <c r="F478" i="2"/>
  <c r="D478" i="2"/>
  <c r="D477" i="2"/>
  <c r="D476" i="2"/>
  <c r="F371" i="2" l="1"/>
  <c r="F372" i="2"/>
  <c r="F373" i="2"/>
  <c r="F374" i="2"/>
  <c r="F375" i="2"/>
  <c r="F471" i="2"/>
  <c r="F472" i="2"/>
  <c r="F473" i="2"/>
  <c r="F474" i="2"/>
  <c r="K104" i="8" l="1"/>
  <c r="K105" i="8"/>
  <c r="K106" i="8"/>
  <c r="K107" i="8"/>
  <c r="K108" i="8"/>
  <c r="K87" i="8" l="1"/>
  <c r="K101" i="8"/>
  <c r="K102" i="8"/>
  <c r="K48" i="8"/>
  <c r="K49" i="8"/>
  <c r="K50" i="8"/>
  <c r="K53" i="8"/>
  <c r="K54" i="8"/>
  <c r="K57" i="8"/>
  <c r="K58" i="8"/>
  <c r="K59" i="8"/>
  <c r="F395" i="2"/>
  <c r="F396" i="2"/>
  <c r="F397" i="2"/>
  <c r="F398" i="2"/>
  <c r="F399" i="2"/>
  <c r="F400" i="2"/>
  <c r="F401" i="2"/>
  <c r="F402" i="2"/>
  <c r="F293" i="2"/>
  <c r="F266" i="2"/>
  <c r="F267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K71" i="6" l="1"/>
  <c r="K72" i="6"/>
  <c r="K29" i="8" l="1"/>
  <c r="K30" i="8"/>
  <c r="K31" i="8"/>
  <c r="K32" i="8"/>
  <c r="K33" i="8"/>
  <c r="K34" i="8"/>
  <c r="K35" i="8"/>
  <c r="K25" i="8"/>
  <c r="F390" i="2"/>
  <c r="F459" i="2" l="1"/>
  <c r="F460" i="2"/>
  <c r="F461" i="2"/>
  <c r="F462" i="2"/>
  <c r="F463" i="2"/>
  <c r="F453" i="2"/>
  <c r="F454" i="2"/>
  <c r="F455" i="2"/>
  <c r="F456" i="2"/>
  <c r="F457" i="2"/>
  <c r="F458" i="2"/>
  <c r="F450" i="2"/>
  <c r="F451" i="2"/>
  <c r="F452" i="2"/>
  <c r="K6" i="8" l="1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6" i="8"/>
  <c r="K27" i="8"/>
  <c r="K28" i="8"/>
  <c r="K36" i="8"/>
  <c r="K37" i="8"/>
  <c r="K38" i="8"/>
  <c r="K39" i="8"/>
  <c r="K40" i="8"/>
  <c r="K41" i="8"/>
  <c r="K42" i="8"/>
  <c r="K43" i="8"/>
  <c r="K44" i="8"/>
  <c r="K45" i="8"/>
  <c r="K46" i="8"/>
  <c r="K47" i="8"/>
  <c r="K86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3" i="8"/>
  <c r="K5" i="8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6" i="1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3" i="6"/>
  <c r="K8" i="6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9" i="7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11" i="2"/>
  <c r="F112" i="2"/>
  <c r="F115" i="2"/>
  <c r="F116" i="2"/>
  <c r="F118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3" i="2"/>
  <c r="F254" i="2"/>
  <c r="F255" i="2"/>
  <c r="F257" i="2"/>
  <c r="F258" i="2"/>
  <c r="F259" i="2"/>
  <c r="F260" i="2"/>
  <c r="F261" i="2"/>
  <c r="F265" i="2"/>
  <c r="F268" i="2"/>
  <c r="F269" i="2"/>
  <c r="F270" i="2"/>
  <c r="F271" i="2"/>
  <c r="F284" i="2"/>
  <c r="F285" i="2"/>
  <c r="F286" i="2"/>
  <c r="F287" i="2"/>
  <c r="F288" i="2"/>
  <c r="F289" i="2"/>
  <c r="F290" i="2"/>
  <c r="F291" i="2"/>
  <c r="F292" i="2"/>
  <c r="F295" i="2"/>
  <c r="F296" i="2"/>
  <c r="F297" i="2"/>
  <c r="F298" i="2"/>
  <c r="F299" i="2"/>
  <c r="F300" i="2"/>
  <c r="F301" i="2"/>
  <c r="F302" i="2"/>
  <c r="F303" i="2"/>
  <c r="F304" i="2"/>
  <c r="F305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1" i="2"/>
  <c r="F392" i="2"/>
  <c r="F393" i="2"/>
  <c r="F394" i="2"/>
  <c r="F407" i="2"/>
  <c r="F408" i="2"/>
  <c r="F409" i="2"/>
  <c r="F410" i="2"/>
  <c r="F411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3" i="2"/>
  <c r="F444" i="2"/>
  <c r="F445" i="2"/>
  <c r="F446" i="2"/>
  <c r="F447" i="2"/>
  <c r="F448" i="2"/>
  <c r="F11" i="2"/>
  <c r="G213" i="7" l="1"/>
  <c r="I104" i="1"/>
  <c r="K74" i="6"/>
  <c r="D298" i="2" l="1"/>
  <c r="D418" i="2" l="1"/>
  <c r="D297" i="2" l="1"/>
  <c r="D296" i="2"/>
  <c r="D68" i="7" l="1"/>
  <c r="E88" i="7"/>
  <c r="E64" i="7"/>
  <c r="E43" i="7"/>
  <c r="D341" i="2"/>
  <c r="D340" i="2"/>
  <c r="D339" i="2"/>
  <c r="D338" i="2"/>
  <c r="D337" i="2"/>
  <c r="I104" i="8"/>
  <c r="D133" i="7"/>
  <c r="D129" i="7"/>
  <c r="D59" i="7"/>
  <c r="D53" i="7"/>
  <c r="I59" i="6"/>
</calcChain>
</file>

<file path=xl/sharedStrings.xml><?xml version="1.0" encoding="utf-8"?>
<sst xmlns="http://schemas.openxmlformats.org/spreadsheetml/2006/main" count="1305" uniqueCount="1017">
  <si>
    <t>№</t>
  </si>
  <si>
    <t>Эфирные масла</t>
  </si>
  <si>
    <t>анис</t>
  </si>
  <si>
    <t>апельсин горький</t>
  </si>
  <si>
    <t>апельсин сладкий</t>
  </si>
  <si>
    <t>бергамот</t>
  </si>
  <si>
    <t>валерьяна</t>
  </si>
  <si>
    <t>вербена лимонная</t>
  </si>
  <si>
    <t>гвоздика</t>
  </si>
  <si>
    <t>герань</t>
  </si>
  <si>
    <t>грейпфрут</t>
  </si>
  <si>
    <t>ель</t>
  </si>
  <si>
    <t>иланг-иланг</t>
  </si>
  <si>
    <t>имбирь</t>
  </si>
  <si>
    <t>иссоп</t>
  </si>
  <si>
    <t>каепут</t>
  </si>
  <si>
    <t>кардамон</t>
  </si>
  <si>
    <t>кедр</t>
  </si>
  <si>
    <t>кипарис</t>
  </si>
  <si>
    <t>кориандр</t>
  </si>
  <si>
    <t>корица</t>
  </si>
  <si>
    <t>лаванда</t>
  </si>
  <si>
    <t>лавр благородный</t>
  </si>
  <si>
    <t>лайм</t>
  </si>
  <si>
    <t>лимон</t>
  </si>
  <si>
    <t>майоран</t>
  </si>
  <si>
    <t>мандарин</t>
  </si>
  <si>
    <t>мирт</t>
  </si>
  <si>
    <t>можжевельник</t>
  </si>
  <si>
    <t>мускатный орех</t>
  </si>
  <si>
    <t>мята</t>
  </si>
  <si>
    <t>нероли</t>
  </si>
  <si>
    <t>пальмароза</t>
  </si>
  <si>
    <t>пачули</t>
  </si>
  <si>
    <t>петитгрейн</t>
  </si>
  <si>
    <t>пихта</t>
  </si>
  <si>
    <t>полынь таврическая</t>
  </si>
  <si>
    <t>роза эфирная</t>
  </si>
  <si>
    <t>розмарин</t>
  </si>
  <si>
    <t>розовое дерево</t>
  </si>
  <si>
    <t>сосна</t>
  </si>
  <si>
    <t>туя</t>
  </si>
  <si>
    <t>фенхель</t>
  </si>
  <si>
    <t>цитронелла</t>
  </si>
  <si>
    <t xml:space="preserve">чабрец </t>
  </si>
  <si>
    <t>чайное дерево</t>
  </si>
  <si>
    <t>шалфей</t>
  </si>
  <si>
    <t>эвкалипт</t>
  </si>
  <si>
    <t>миндаль горький</t>
  </si>
  <si>
    <t>пальмарозы</t>
  </si>
  <si>
    <t xml:space="preserve">сандаловое дерево                  </t>
  </si>
  <si>
    <t>чабрец</t>
  </si>
  <si>
    <t>Грецкого ореха</t>
  </si>
  <si>
    <t>Жожоба</t>
  </si>
  <si>
    <t xml:space="preserve">Зверобоя                                                                                                                                            </t>
  </si>
  <si>
    <t xml:space="preserve">Календулы                                                                                                                                       </t>
  </si>
  <si>
    <t>Касторовое</t>
  </si>
  <si>
    <t xml:space="preserve">Макадамии </t>
  </si>
  <si>
    <t>Миндальное</t>
  </si>
  <si>
    <t xml:space="preserve">Череды                                                                                                                                           </t>
  </si>
  <si>
    <t>Ваниль</t>
  </si>
  <si>
    <t>Дыня</t>
  </si>
  <si>
    <t>Зеленый чай</t>
  </si>
  <si>
    <t>Клубника</t>
  </si>
  <si>
    <t>Мускатель</t>
  </si>
  <si>
    <t>Чайная роза</t>
  </si>
  <si>
    <t>Н/м  в ПЭТ упаковке на большой открытке (3шт-0,5мл.)</t>
  </si>
  <si>
    <t>"Для ванны и сауны"</t>
  </si>
  <si>
    <t xml:space="preserve">"Клеопатра" </t>
  </si>
  <si>
    <t>"При головной боли"</t>
  </si>
  <si>
    <t xml:space="preserve">Н/м  в ПЭТ упаковке на большой открытке (5шт.-0,5мл.) </t>
  </si>
  <si>
    <t>"Для детей"</t>
  </si>
  <si>
    <t>"Домашний уют"</t>
  </si>
  <si>
    <t>"Спокойной ночи"- при бессоннице</t>
  </si>
  <si>
    <t>Композиции эф. масел на малой открытке ПЭТ (1 шт.-1,3 мл)</t>
  </si>
  <si>
    <t>Композиции э/м 1 шт. - 5 мл. евро флакон в коробке</t>
  </si>
  <si>
    <t>"Афродизиаки" - композиция 1</t>
  </si>
  <si>
    <t>"Афродизиаки" - композиция 2 (с розой)</t>
  </si>
  <si>
    <t>"Для защиты от агрессии и вампиризма"</t>
  </si>
  <si>
    <t>"Для массажа при целлюлите"</t>
  </si>
  <si>
    <t>"Для сауны и бани"</t>
  </si>
  <si>
    <t>"От комаров, моли и при укусах насекомых"</t>
  </si>
  <si>
    <t>"При бессоннице, неврозах и депрессии"</t>
  </si>
  <si>
    <t>"При перхоти и выпадении волос"</t>
  </si>
  <si>
    <t>"При простуде и гриппе"</t>
  </si>
  <si>
    <t>"АромаАптечка Дорожная"</t>
  </si>
  <si>
    <t>"АромаХиты Для Сауны"</t>
  </si>
  <si>
    <t>"Сундучок Хозяюшки"</t>
  </si>
  <si>
    <t>с ароматизаторами</t>
  </si>
  <si>
    <t>с композициями эфирных масел</t>
  </si>
  <si>
    <t>"Фруктовое Ассорти" ("Клубника", "Ваниль", "Мускатель")</t>
  </si>
  <si>
    <t>"Ароматный Букет" ("Жасмин", "Чайная Роза", "Магнолия")</t>
  </si>
  <si>
    <t>"Цветочный Бисер" ("Сирень", "Фиалка", "Ландыш")</t>
  </si>
  <si>
    <t>"Секрет Обольщения "</t>
  </si>
  <si>
    <t>"Эфирные Масла При Простуде "</t>
  </si>
  <si>
    <t>"При ревматизме, радикулите "</t>
  </si>
  <si>
    <t>Серия "Морская Фантазия"</t>
  </si>
  <si>
    <t>Серия косметики "Unic" (Юник) для юной кожи (13-18 лет)</t>
  </si>
  <si>
    <t>а.</t>
  </si>
  <si>
    <t>б.</t>
  </si>
  <si>
    <t xml:space="preserve">  Литература (оригинальная разработка производителя)</t>
  </si>
  <si>
    <t>«Blanc Bleu» SPA-Педикюр</t>
  </si>
  <si>
    <t>«Blanc Bleu» SPA-Маникюр</t>
  </si>
  <si>
    <t xml:space="preserve">Серия "Антицеллюлитная программа SPA-Уход" </t>
  </si>
  <si>
    <t>Серия детской косметики "Сашенька"</t>
  </si>
  <si>
    <t>в.</t>
  </si>
  <si>
    <t>Биокомплекс при куперозе "Нет Net!"</t>
  </si>
  <si>
    <t>Серия "Choco Cream" (Чоко Крим) на основе какао</t>
  </si>
  <si>
    <t xml:space="preserve">Серия "Крымский Сувенир" (подарочный набор в картонной упаковке)  (3шт-5мл)       </t>
  </si>
  <si>
    <t>лиметт</t>
  </si>
  <si>
    <t xml:space="preserve">Сезамовое (кунжутное) </t>
  </si>
  <si>
    <t xml:space="preserve">Персиковое </t>
  </si>
  <si>
    <t>1. Аромакосметика</t>
  </si>
  <si>
    <t>Аромабальзамы</t>
  </si>
  <si>
    <t>Серия "Antiage" (Антиэйдж) с полифенолами винограда</t>
  </si>
  <si>
    <t xml:space="preserve">Соль крымская морская для ванн (1 банка-500гр)                                                         </t>
  </si>
  <si>
    <t xml:space="preserve">Серия лечебно-профилактическая                      </t>
  </si>
  <si>
    <t>Мультисборы из крымских трав 80 г</t>
  </si>
  <si>
    <t xml:space="preserve">Мультисбор №1 (для профилактики и лечения ОРЗ и ОРВИ) </t>
  </si>
  <si>
    <t xml:space="preserve">Мультисбор №3 (желчегонное и мочегонное действие) </t>
  </si>
  <si>
    <t xml:space="preserve">Мультисбор №4 (для улучшения работы желудочно-кишечного тракта) </t>
  </si>
  <si>
    <t xml:space="preserve">Мультисбор №2 (отхаркивающее действие, бактерицидные свойства) </t>
  </si>
  <si>
    <t xml:space="preserve">Мультисбор №6 (при невротических головных болях и гипертонии) </t>
  </si>
  <si>
    <t xml:space="preserve">Мультисбор №7 (для укрепления сосудов и уменьшения венозной сетки) </t>
  </si>
  <si>
    <t xml:space="preserve">Мультисбор №8 (для придания бодрости, тонуса и прилива сил) </t>
  </si>
  <si>
    <t xml:space="preserve">Мультисбор №9 (для улучшения настроения и общего самочувствия) </t>
  </si>
  <si>
    <t>3. Ароматизаторы, наборы масел, литература, свечи, ингаляторы, литература</t>
  </si>
  <si>
    <t>б.  фасовка 5 мл, 10 мл в картонной упаковке.</t>
  </si>
  <si>
    <t>а. Варенье</t>
  </si>
  <si>
    <t>5.</t>
  </si>
  <si>
    <t>"Полиол Плюс"  (эф. масла лаванды, шалфея, можжев., кориандра и розы)</t>
  </si>
  <si>
    <t>"Аромадоктор " (эф. масла лаванды, пихты, апельсина, чайного дерева)</t>
  </si>
  <si>
    <t>"Fresh Air" - мужской аромат, для ароматизации помещений, салона автомобиля</t>
  </si>
  <si>
    <t xml:space="preserve">                           Цены указаны в рублях без учета  НДС.</t>
  </si>
  <si>
    <t>Бальзамы косметические ароматические лечебно-профилактические на основе вазелина, жирных и э/м, воска и экстрактов лекарственных растений</t>
  </si>
  <si>
    <t>Бальзамы косметические ароматические лечебно-профилактические массажные  на основе эфирных масел, воска и экстракта красного перца</t>
  </si>
  <si>
    <t xml:space="preserve">Воды ароматические натуральные </t>
  </si>
  <si>
    <t>Косметические жирные растительные масла, 30 мл</t>
  </si>
  <si>
    <t>Для чувствительной и проблемной кожи с пастой алоэ и каланхоэ</t>
  </si>
  <si>
    <t>Для укрепления и питания волос с натуральной хной</t>
  </si>
  <si>
    <t>Для сухой кожи с лепестками роз</t>
  </si>
  <si>
    <t xml:space="preserve">Для нормальной кожи с пастой лимона </t>
  </si>
  <si>
    <t xml:space="preserve">Для нормальной и сухой кожи с пастой моркови </t>
  </si>
  <si>
    <t>Для всех типов кожи со спирулиной</t>
  </si>
  <si>
    <t>Для нормальной и жирной кожи с пастой 7 трав</t>
  </si>
  <si>
    <t>Тоники косметические для снятия макияжа, 200г</t>
  </si>
  <si>
    <t xml:space="preserve">Сливки косметические </t>
  </si>
  <si>
    <t>Концентрат шалфея мускатного с эфирными маслами бергамота и шалфея</t>
  </si>
  <si>
    <t>Концентрат шалфея мускатного с эфирными маслами кипариса и шалфея</t>
  </si>
  <si>
    <t xml:space="preserve">Серия "4 Seasons Care" для сухой и чувствительной кожи с сосудистой сеткой  </t>
  </si>
  <si>
    <t>Брошюра "Мир восточных благовоний"</t>
  </si>
  <si>
    <r>
      <t xml:space="preserve">Брошюра "Арома-, Фитотерапия"   (при гриппе и других ОРВИ)    </t>
    </r>
    <r>
      <rPr>
        <b/>
        <sz val="16"/>
        <rFont val="Arial"/>
        <family val="2"/>
        <charset val="204"/>
      </rPr>
      <t/>
    </r>
  </si>
  <si>
    <t>Книга "Полная  Ароматерапия"</t>
  </si>
  <si>
    <t>Книга "Секреты интимной ароматерапии"</t>
  </si>
  <si>
    <t>"Love&amp;Passion" женский аромат, эфирные масла - растительные феромоны</t>
  </si>
  <si>
    <t xml:space="preserve">Брошюра "Ключи к здоровью" (фито - ароматерапия для лечения заболеваний костно-мышечной системы)       </t>
  </si>
  <si>
    <t xml:space="preserve">Сироп "Будьте здоровы" из эфиромасличных растений </t>
  </si>
  <si>
    <t>Варенье из инжира,  600г</t>
  </si>
  <si>
    <t>Варенье из клубники в розовом сиропе,  320г</t>
  </si>
  <si>
    <t>Варенье из зеленых грецких орехов, 600г</t>
  </si>
  <si>
    <t>Варенье из калины, 250г</t>
  </si>
  <si>
    <t>Варенье из кизила с лепестками роз,310г</t>
  </si>
  <si>
    <t>Варенье из айвы с лимоном, 320г</t>
  </si>
  <si>
    <t>Варенье из сливы с апельсином, 600г</t>
  </si>
  <si>
    <t>Варенье из имбиря с апельсином и лимоном, 300г</t>
  </si>
  <si>
    <t>Каталог Царство ароматов"</t>
  </si>
  <si>
    <t>Скраб для всех типов кожи с миндальным маслом</t>
  </si>
  <si>
    <t>с распылителем, 200 мл</t>
  </si>
  <si>
    <t>без распылителя, 500 мл</t>
  </si>
  <si>
    <t>Бальзамы косметические ароматические массажные (рекомендуются к использованию в массажных салонах)</t>
  </si>
  <si>
    <t>Брошюра "Профилактика и лечение заболеваний  ароматами"</t>
  </si>
  <si>
    <t>Присыпки с дезодорирующим эффектом, 75 г (Новый дизайн!)</t>
  </si>
  <si>
    <t>Наборы масел эфирных в разноцветной картонной упаковке</t>
  </si>
  <si>
    <t>Мед натуральный цветочный</t>
  </si>
  <si>
    <t xml:space="preserve"> Серия  "Магия Востока"                                                                                   </t>
  </si>
  <si>
    <t xml:space="preserve">Композиции эфирных масел 2,4 мл с аромамедальоном, ПЭТ </t>
  </si>
  <si>
    <t>Парфюмерные композиции 2,4 мл на открытке</t>
  </si>
  <si>
    <t>Парфюмерные композиции 1,3 мл на открытке</t>
  </si>
  <si>
    <t>Парфюмерная композиция  5 мл в коробке</t>
  </si>
  <si>
    <t>в одноразовом пакетике 12 г</t>
  </si>
  <si>
    <t>Композиции эф. масел на малой открытке ПЭТ (1 шт.-2,4 мл)</t>
  </si>
  <si>
    <t xml:space="preserve">Серия для девочек "Амадина" </t>
  </si>
  <si>
    <t>Серия натурального туалетного мыла "Мелодии Гармонии", 82 г</t>
  </si>
  <si>
    <t xml:space="preserve">Серия для ухода за кожей и волосами  Vanilla  </t>
  </si>
  <si>
    <t>Тоник с экстрактом липы, 200 г</t>
  </si>
  <si>
    <t>Маска с оливковым маслом, 140 г</t>
  </si>
  <si>
    <t>Сливки с маслом ши, 80 г</t>
  </si>
  <si>
    <t>Гель с аргановым маслом, 80 г</t>
  </si>
  <si>
    <t xml:space="preserve">Расторопши                                                                 </t>
  </si>
  <si>
    <t xml:space="preserve">Сливки для рук с экстрактами лаванды, розы, облепихи, 150 г        </t>
  </si>
  <si>
    <t>Тоник увлажняющий с противовоспалительным эффектом , 200 г</t>
  </si>
  <si>
    <t>Тоник для снятия макияжа для бережного очищения кожи, 200 г</t>
  </si>
  <si>
    <t>Сливки для лица с экстрактом женьшеня, 80 г</t>
  </si>
  <si>
    <t>Маска с пастой алоэ, экстрактами тысячелистника и ромашки, 140 г</t>
  </si>
  <si>
    <t>в тубе 140 г</t>
  </si>
  <si>
    <t>Маски косметические</t>
  </si>
  <si>
    <t>в одноразовом пакетике 10 г</t>
  </si>
  <si>
    <t xml:space="preserve">Скраб для всех типов кожи с пастой клубники                            </t>
  </si>
  <si>
    <t xml:space="preserve">Шампуни безсульфатные Vanilla  350 г  </t>
  </si>
  <si>
    <t xml:space="preserve">Варенье из персиков с апельсином,  600 г       </t>
  </si>
  <si>
    <t xml:space="preserve">Варенье из бузины, 250г </t>
  </si>
  <si>
    <t xml:space="preserve">Варенье из шиповника в розовом сиропе, 250г </t>
  </si>
  <si>
    <t xml:space="preserve">Сироп из плодов зеленого грецкого ореха           </t>
  </si>
  <si>
    <t xml:space="preserve">Сироп из кизила с лепестками роз    </t>
  </si>
  <si>
    <t xml:space="preserve">Сироп из клубники с лепесками роз       </t>
  </si>
  <si>
    <t xml:space="preserve">Огуречная серия для всех типов кожи            </t>
  </si>
  <si>
    <t>б. Сиропы, 0,25 л</t>
  </si>
  <si>
    <t xml:space="preserve">Серия "Гранат&amp;Грейпфрут" для всех типов кожи    </t>
  </si>
  <si>
    <t>Плодово-ягодные чайные напитки                       Новинка!</t>
  </si>
  <si>
    <t>Сироп из клюквы</t>
  </si>
  <si>
    <t>Сироп из мяты</t>
  </si>
  <si>
    <t>Новинка!</t>
  </si>
  <si>
    <t xml:space="preserve">Сироп из лепестков роз  </t>
  </si>
  <si>
    <t>Сироп из шиповника обыкновенного</t>
  </si>
  <si>
    <t xml:space="preserve">Гели для душа и умывания Vanilla безсульфатные    </t>
  </si>
  <si>
    <t>Концентраты шалфея мускатного, 300 г</t>
  </si>
  <si>
    <t>"Мускатный орех" с мускатным орехом и красным перцем</t>
  </si>
  <si>
    <t>"Сахарная роза" с лепестками роз, розовой водой и маслом ши</t>
  </si>
  <si>
    <t xml:space="preserve">Экспресс-кондиционер несмывыаемый с аргановым маслом     </t>
  </si>
  <si>
    <t xml:space="preserve">"Ванильный грейпфрут" с цедрой цитрусовых и маслом жожоба </t>
  </si>
  <si>
    <t>Бальзамы-кондиционеры несмываемые Vanilla, 150 г  Новинка!</t>
  </si>
  <si>
    <t>"Кофейный мусс" с молотым кофе и медом</t>
  </si>
  <si>
    <t>"Лавандовый мед" с цветками лаванды, медом и кардамоном</t>
  </si>
  <si>
    <t>"Имбирный гибискус" с экстрактом гибискуса и порошком имбиря</t>
  </si>
  <si>
    <t xml:space="preserve">"Сливочная вербена" с молочными сливками, мелиссой и маслом вербены </t>
  </si>
  <si>
    <t>Продукция ООО "Конфитю". Крымские лакомства (натуральные сиропы и варенье).</t>
  </si>
  <si>
    <t>Натуральное твердое мыло 82 г</t>
  </si>
  <si>
    <t>"Дубовая роща"</t>
  </si>
  <si>
    <t>"Кипарисовая аллея"</t>
  </si>
  <si>
    <t>Серия "Aloe Vera" для чувствительной и проблемной кожи   Новинка!</t>
  </si>
  <si>
    <t>Подарочные наборы (одноименные скраб 250 г - 1шт, мыло 82 г - 2шт, джутовая мочалка)</t>
  </si>
  <si>
    <t>Жидкое натуральное  мыло без сульфатов ТМ "Конфитю" 460 мл Новинка!</t>
  </si>
  <si>
    <t xml:space="preserve">Подарочные наборы мыла                                                 </t>
  </si>
  <si>
    <t xml:space="preserve">Серия натурального туалетного мыла "Прованс", 82 г     </t>
  </si>
  <si>
    <t>Серия для ухода за телом "Горный Крым"                      Новинка!</t>
  </si>
  <si>
    <t xml:space="preserve">Серия "Xstream" для мужчин                                                                                                                     </t>
  </si>
  <si>
    <t xml:space="preserve">Серия туалетного мыла SAPONE на прозрачной мыльной глицериновой основе эфирными маслами                 </t>
  </si>
  <si>
    <t xml:space="preserve">Сироп из лаванды </t>
  </si>
  <si>
    <t>Сироп из лимона</t>
  </si>
  <si>
    <t>д. Мед натуральный крымский 250 г</t>
  </si>
  <si>
    <t>г.</t>
  </si>
  <si>
    <t>Сахарные скрабы 250 г</t>
  </si>
  <si>
    <t>"Долина роз"</t>
  </si>
  <si>
    <t>Солевые скрабы   250 г</t>
  </si>
  <si>
    <t xml:space="preserve">"Можжевеловая роща" </t>
  </si>
  <si>
    <t xml:space="preserve">Масляно-солевые скрабы Natural SPA-Уход,  330 г   </t>
  </si>
  <si>
    <t>Варенье из лепестков роз,  250 г</t>
  </si>
  <si>
    <t>4.    Эфирные масла</t>
  </si>
  <si>
    <t>2. Серии Аромакосметики</t>
  </si>
  <si>
    <t>Бельди - натуральное мягкое мыло</t>
  </si>
  <si>
    <t xml:space="preserve">"Черное море" </t>
  </si>
  <si>
    <t>"Знаки Зодиака" на маленькой открытке в ассортименте</t>
  </si>
  <si>
    <t xml:space="preserve">           мелкий опт — от 5 000 р.  до 50 000 р. в месяц,</t>
  </si>
  <si>
    <t xml:space="preserve">Твердые духи эспри, 5 г      Новинка!                              </t>
  </si>
  <si>
    <t>"Аромат удачи и богатства "</t>
  </si>
  <si>
    <t>"Ароматы любви"</t>
  </si>
  <si>
    <t>"Для женщин"</t>
  </si>
  <si>
    <t>"Мир души"</t>
  </si>
  <si>
    <t>"Стимул. Для работы за компьютером"</t>
  </si>
  <si>
    <t xml:space="preserve">Подарочные наборы косметики          Новинка!      </t>
  </si>
  <si>
    <t>5. Чаи и Варенья</t>
  </si>
  <si>
    <t xml:space="preserve">Зеленый чай с земляникой, мятой и васильком </t>
  </si>
  <si>
    <t xml:space="preserve">Зеленый чай с земляникой и розой </t>
  </si>
  <si>
    <t xml:space="preserve">Черный чай с мятой и розой </t>
  </si>
  <si>
    <t>Черный чай с розой, васильком и календулой</t>
  </si>
  <si>
    <t>Цейлонский черный и зеленый китайский чай с крымскими травами 150 г</t>
  </si>
  <si>
    <t xml:space="preserve">Серия "Genesis" </t>
  </si>
  <si>
    <t>а. интенсивный уход (рекомендовано использовать  после 25 лет)</t>
  </si>
  <si>
    <t>Бомбочки для ванн      Новинка!</t>
  </si>
  <si>
    <t>Баттеры - экзотические косметические растительные масла</t>
  </si>
  <si>
    <t>Розница</t>
  </si>
  <si>
    <t xml:space="preserve">Мелкий опт * </t>
  </si>
  <si>
    <t>розница</t>
  </si>
  <si>
    <t xml:space="preserve"> розница</t>
  </si>
  <si>
    <t xml:space="preserve">                                                      +7(920)295-54-80, e-mail: zarstvo@bk.ru </t>
  </si>
  <si>
    <t xml:space="preserve">                                                                          Интернет-магазин: https://zarstvo.ru</t>
  </si>
  <si>
    <t xml:space="preserve">Пенки для умывания с растительными соками, 160 г                                                       </t>
  </si>
  <si>
    <t xml:space="preserve">Джутовая мочалка с натуральным мылом, брусок/стружка 82 г  </t>
  </si>
  <si>
    <t>"Злаки" с мылом на основе экстракт злаковых культур ("Злаковое")</t>
  </si>
  <si>
    <t>"Мед" с мылом на основе меда и овсяного молочка ("Медовое")</t>
  </si>
  <si>
    <t>"Олива" с мылом на основе оливкового масла и голубой глины ("Оливковое")</t>
  </si>
  <si>
    <t>"Розмарин" с мылом на основе пасты и масла розмарина ("Розмариновое")</t>
  </si>
  <si>
    <t>"Цитрус" с мылом на основе пасты лимона и чистотела ("Цитрусовое")</t>
  </si>
  <si>
    <t>литсея кубеба</t>
  </si>
  <si>
    <t>роза эфирная 0,5 мл</t>
  </si>
  <si>
    <t xml:space="preserve">сандаловое дерево                                                                                           </t>
  </si>
  <si>
    <t>"Зори Прованса" с эфирными маслами лаванды, герани и розы</t>
  </si>
  <si>
    <t>"Ночи Сицилии" с эфирными маслами сосны и апельсина</t>
  </si>
  <si>
    <t>Крем-маски для лица "Crimea Minerals" на основе грязи Сакского озера, 220 г                                                                              Новинка!</t>
  </si>
  <si>
    <t>Для сухой кожи с экстрактом розмарина</t>
  </si>
  <si>
    <t>Для проблемной кожи с экстрактом зеленого чая</t>
  </si>
  <si>
    <t>Для жирной кожи с экстрактом винограда</t>
  </si>
  <si>
    <t>Для комбинированной кожи с экстрактом календулы</t>
  </si>
  <si>
    <t>Для увядающей кожи с экстрактом облепихи</t>
  </si>
  <si>
    <t>Маска косметическая в пакетике (эффект шелковой кожи), 10 г                       Новинка!</t>
  </si>
  <si>
    <t>Маска в пакетике косметическая для сухой и зрелой кожи, 10 г               Новинка!</t>
  </si>
  <si>
    <t>Серия "Sunline" солнцезащитная                Новинка!</t>
  </si>
  <si>
    <t>Крем солнцезащитный SPF 15 с экстрактом березы, 140 г</t>
  </si>
  <si>
    <t>Крем солнцезащитный SPF 30 с экстрактом зеленого чая, 140 г</t>
  </si>
  <si>
    <t>Крем солнцезащитный SPF 40 с экстрактом морских водорослей, 140 г</t>
  </si>
  <si>
    <t>Молочко солнцезащитное SPF 20 с экстрактом алоэ, 125 г</t>
  </si>
  <si>
    <t>Молочко солнцезащитное SPF 50 с экстрактом голубики, 125 г</t>
  </si>
  <si>
    <t>Молочко после загара увлажняющее с Д-пантенолом и ментолом, 125 г</t>
  </si>
  <si>
    <t>в одноразовом пакетике 12 г                                           Новинка!</t>
  </si>
  <si>
    <t>для жирных волос с экстрактом чаги (свежесть+объем)</t>
  </si>
  <si>
    <t>для окрашенных волос с экстрактом шиповника (защита цвета+блеск)</t>
  </si>
  <si>
    <t>Для сухих, поврежденных волос с экстрактом хвоща (регенерация)</t>
  </si>
  <si>
    <t>Маска для волос, питание, увлажнение, стимулирование роста, 140 г          Новинка!</t>
  </si>
  <si>
    <t>Серия "Йогурт" для ухода за кожей лица и тела              Новинка!</t>
  </si>
  <si>
    <t>Серия "Детокс" с активированным углем для глубокого очищения кожи              Новинка!</t>
  </si>
  <si>
    <t>Варенье из малины, 250 г</t>
  </si>
  <si>
    <t xml:space="preserve">Мультисбор №5 (мягкое похудение, омоложение организма) </t>
  </si>
  <si>
    <t>Мультисбор №10 (при бессонице, нервном возбуждении и гиперактивности)</t>
  </si>
  <si>
    <t xml:space="preserve">Мультисбор №11 (при бессонице, нервном возбуждении и гиперактивности) </t>
  </si>
  <si>
    <t>Мультисбор № 13 (Мужской сбор, для поднятия жизненного тонуса)</t>
  </si>
  <si>
    <t>Мультисбор № 14 (Кроветворный, для повышения уровня гемоглобина)</t>
  </si>
  <si>
    <t>Мультисбор № 15 (Для улучшения функции почек и мочевыводящих путей)</t>
  </si>
  <si>
    <t>Мультисбор № 17 (Для стимулирования сердечной деятельности)</t>
  </si>
  <si>
    <t>Мультисбор № 21 (Женский сбор, для профилактики гинекологических заболеваний)</t>
  </si>
  <si>
    <t>Сироп из малины</t>
  </si>
  <si>
    <t>Мультисбор №24 (для похудения)</t>
  </si>
  <si>
    <t>Сувенирный чай "Виды Крыма" , 100 г ТМ "Конфитю"             Новинка!</t>
  </si>
  <si>
    <t>"Морской бриз" (черный чай, липа, черная смородина, малина)</t>
  </si>
  <si>
    <t xml:space="preserve">Бальзам-гель для бровей и ресниц - укрепление и стимуляция роста Новинка!                                       </t>
  </si>
  <si>
    <t xml:space="preserve"> Научно-производственная фирма «Царство Ароматов».</t>
  </si>
  <si>
    <r>
      <t xml:space="preserve">"Антицеллюлит", </t>
    </r>
    <r>
      <rPr>
        <sz val="10"/>
        <rFont val="Arial"/>
        <family val="2"/>
        <charset val="1"/>
      </rPr>
      <t xml:space="preserve">для массажа и </t>
    </r>
    <r>
      <rPr>
        <sz val="10"/>
        <rFont val="Arial Cyr"/>
        <family val="2"/>
        <charset val="204"/>
      </rPr>
      <t>ухода за проблемными зонами,  50 мл</t>
    </r>
  </si>
  <si>
    <r>
      <t>"Аромасепт",</t>
    </r>
    <r>
      <rPr>
        <sz val="10"/>
        <color indexed="8"/>
        <rFont val="Arial Cyr"/>
        <family val="2"/>
        <charset val="204"/>
      </rPr>
      <t xml:space="preserve"> антисептический, регенерирующий,  50 мл</t>
    </r>
  </si>
  <si>
    <r>
      <t xml:space="preserve">"Блеск", </t>
    </r>
    <r>
      <rPr>
        <sz val="10"/>
        <rFont val="Arial"/>
        <family val="2"/>
        <charset val="204"/>
      </rPr>
      <t>для</t>
    </r>
    <r>
      <rPr>
        <sz val="10"/>
        <rFont val="Arial Cyr"/>
        <family val="2"/>
        <charset val="204"/>
      </rPr>
      <t xml:space="preserve">  укрепления и питания волос,  50 мл</t>
    </r>
  </si>
  <si>
    <r>
      <t xml:space="preserve">"Бодрость", </t>
    </r>
    <r>
      <rPr>
        <sz val="10"/>
        <color indexed="8"/>
        <rFont val="Arial"/>
        <family val="2"/>
        <charset val="204"/>
      </rPr>
      <t>для</t>
    </r>
    <r>
      <rPr>
        <sz val="10"/>
        <color indexed="8"/>
        <rFont val="Arial Cyr"/>
        <family val="2"/>
        <charset val="204"/>
      </rPr>
      <t xml:space="preserve"> ухода за ногами, при болях и отеках, 50 мл</t>
    </r>
  </si>
  <si>
    <r>
      <t xml:space="preserve">"Будьте Здоровы", </t>
    </r>
    <r>
      <rPr>
        <sz val="10"/>
        <color indexed="8"/>
        <rFont val="Arial"/>
        <family val="2"/>
        <charset val="204"/>
      </rPr>
      <t>широкого спектра действия, в т.ч. при бронхитах</t>
    </r>
    <r>
      <rPr>
        <b/>
        <sz val="10"/>
        <color indexed="8"/>
        <rFont val="Arial"/>
        <family val="2"/>
        <charset val="1"/>
      </rPr>
      <t xml:space="preserve">, </t>
    </r>
    <r>
      <rPr>
        <sz val="10"/>
        <color indexed="8"/>
        <rFont val="Arial"/>
        <family val="2"/>
        <charset val="1"/>
      </rPr>
      <t>болях и воспалениях в мышцах и суставах,  50 мл</t>
    </r>
  </si>
  <si>
    <r>
      <t xml:space="preserve">"Вечная Молодость", </t>
    </r>
    <r>
      <rPr>
        <sz val="10"/>
        <color indexed="8"/>
        <rFont val="Arial"/>
        <family val="2"/>
        <charset val="204"/>
      </rPr>
      <t>для</t>
    </r>
    <r>
      <rPr>
        <b/>
        <sz val="10"/>
        <color indexed="8"/>
        <rFont val="Arial"/>
        <family val="2"/>
        <charset val="1"/>
      </rPr>
      <t xml:space="preserve"> </t>
    </r>
    <r>
      <rPr>
        <sz val="10"/>
        <color indexed="8"/>
        <rFont val="Arial"/>
        <family val="2"/>
        <charset val="204"/>
      </rPr>
      <t>и</t>
    </r>
    <r>
      <rPr>
        <sz val="10"/>
        <color indexed="8"/>
        <rFont val="Arial Cyr"/>
        <family val="2"/>
        <charset val="204"/>
      </rPr>
      <t>нтимной ароматерапии,  50 мл</t>
    </r>
  </si>
  <si>
    <r>
      <t>"Грация",</t>
    </r>
    <r>
      <rPr>
        <sz val="10"/>
        <color indexed="8"/>
        <rFont val="Arial Cyr"/>
        <family val="2"/>
        <charset val="204"/>
      </rPr>
      <t xml:space="preserve"> уход за телом,  50 мл</t>
    </r>
  </si>
  <si>
    <r>
      <t>"Мир Души",</t>
    </r>
    <r>
      <rPr>
        <sz val="10"/>
        <color indexed="8"/>
        <rFont val="Arial Cyr"/>
        <family val="2"/>
        <charset val="204"/>
      </rPr>
      <t xml:space="preserve">  расслабляющий и успокаивающий, 50 мл</t>
    </r>
  </si>
  <si>
    <r>
      <t xml:space="preserve">"Мулатка", </t>
    </r>
    <r>
      <rPr>
        <sz val="10"/>
        <color indexed="8"/>
        <rFont val="Arial"/>
        <family val="2"/>
        <charset val="204"/>
      </rPr>
      <t>д</t>
    </r>
    <r>
      <rPr>
        <sz val="10"/>
        <color indexed="8"/>
        <rFont val="Arial Cyr"/>
        <family val="2"/>
        <charset val="204"/>
      </rPr>
      <t>ля загара,  50 мл</t>
    </r>
  </si>
  <si>
    <r>
      <t xml:space="preserve">"Нега", </t>
    </r>
    <r>
      <rPr>
        <sz val="10"/>
        <color indexed="8"/>
        <rFont val="Arial"/>
        <family val="2"/>
        <charset val="204"/>
      </rPr>
      <t>д</t>
    </r>
    <r>
      <rPr>
        <sz val="10"/>
        <color indexed="8"/>
        <rFont val="Arial Cyr"/>
        <family val="2"/>
        <charset val="204"/>
      </rPr>
      <t>ля ванн, расслабляющий и успокаивающий,  50 мл</t>
    </r>
  </si>
  <si>
    <r>
      <t xml:space="preserve">"Нежность", </t>
    </r>
    <r>
      <rPr>
        <sz val="10"/>
        <color indexed="8"/>
        <rFont val="Arial"/>
        <family val="2"/>
        <charset val="204"/>
      </rPr>
      <t>для ухода за кожей после депиляции  50 мл</t>
    </r>
  </si>
  <si>
    <r>
      <t xml:space="preserve">"Нежные Руки", </t>
    </r>
    <r>
      <rPr>
        <sz val="10"/>
        <color indexed="8"/>
        <rFont val="Arial"/>
        <family val="2"/>
        <charset val="204"/>
      </rPr>
      <t>для</t>
    </r>
    <r>
      <rPr>
        <sz val="10"/>
        <color indexed="8"/>
        <rFont val="Arial Cyr"/>
        <family val="2"/>
        <charset val="204"/>
      </rPr>
      <t xml:space="preserve"> ухода за кожей рук,  50 мл</t>
    </r>
  </si>
  <si>
    <r>
      <rPr>
        <b/>
        <sz val="10"/>
        <rFont val="Arial"/>
        <family val="2"/>
        <charset val="204"/>
      </rPr>
      <t xml:space="preserve">"Очаровательные Губки", для </t>
    </r>
    <r>
      <rPr>
        <sz val="10"/>
        <rFont val="Arial"/>
        <family val="2"/>
        <charset val="204"/>
      </rPr>
      <t xml:space="preserve">ухода за губами, </t>
    </r>
    <r>
      <rPr>
        <b/>
        <sz val="10"/>
        <rFont val="Arial"/>
        <family val="2"/>
        <charset val="204"/>
      </rPr>
      <t>с роликовым аппликатором,</t>
    </r>
    <r>
      <rPr>
        <sz val="10"/>
        <rFont val="Arial"/>
        <family val="2"/>
        <charset val="204"/>
      </rPr>
      <t xml:space="preserve"> 13 мл</t>
    </r>
  </si>
  <si>
    <r>
      <t>"Очаровательные Ноготки",</t>
    </r>
    <r>
      <rPr>
        <sz val="10"/>
        <color indexed="8"/>
        <rFont val="Arial Cyr"/>
        <family val="2"/>
        <charset val="204"/>
      </rPr>
      <t xml:space="preserve"> </t>
    </r>
    <r>
      <rPr>
        <sz val="10"/>
        <color indexed="8"/>
        <rFont val="Arial Cyr"/>
        <charset val="204"/>
      </rPr>
      <t xml:space="preserve"> для укрепления ногтей и ухода за кутикулой, </t>
    </r>
    <r>
      <rPr>
        <b/>
        <sz val="10"/>
        <color indexed="8"/>
        <rFont val="Arial Cyr"/>
        <charset val="204"/>
      </rPr>
      <t xml:space="preserve">с кисточкой, </t>
    </r>
    <r>
      <rPr>
        <sz val="10"/>
        <color indexed="8"/>
        <rFont val="Arial Cyr"/>
        <charset val="204"/>
      </rPr>
      <t xml:space="preserve"> 10 мл</t>
    </r>
  </si>
  <si>
    <r>
      <t xml:space="preserve">"При Насморке" (без спрея) </t>
    </r>
    <r>
      <rPr>
        <sz val="10"/>
        <color indexed="8"/>
        <rFont val="Arial"/>
        <family val="2"/>
        <charset val="204"/>
      </rPr>
      <t>5 мл</t>
    </r>
  </si>
  <si>
    <r>
      <t xml:space="preserve"> </t>
    </r>
    <r>
      <rPr>
        <b/>
        <sz val="10"/>
        <rFont val="Arial"/>
        <family val="2"/>
        <charset val="204"/>
      </rPr>
      <t xml:space="preserve">"При Насморке" назальный спрей </t>
    </r>
    <r>
      <rPr>
        <sz val="10"/>
        <rFont val="Arial Cyr"/>
        <family val="2"/>
        <charset val="204"/>
      </rPr>
      <t xml:space="preserve">10 мл </t>
    </r>
  </si>
  <si>
    <r>
      <t xml:space="preserve">"Репейное масло", </t>
    </r>
    <r>
      <rPr>
        <sz val="10"/>
        <rFont val="Arial"/>
        <family val="2"/>
        <charset val="204"/>
      </rPr>
      <t>для</t>
    </r>
    <r>
      <rPr>
        <b/>
        <sz val="10"/>
        <rFont val="Arial"/>
        <family val="2"/>
        <charset val="1"/>
      </rPr>
      <t xml:space="preserve"> </t>
    </r>
    <r>
      <rPr>
        <sz val="10"/>
        <rFont val="Arial"/>
        <family val="2"/>
        <charset val="204"/>
      </rPr>
      <t>у</t>
    </r>
    <r>
      <rPr>
        <sz val="10"/>
        <rFont val="Arial Cyr"/>
        <family val="2"/>
        <charset val="204"/>
      </rPr>
      <t>крепления и роста волос,  50 мл</t>
    </r>
  </si>
  <si>
    <r>
      <t xml:space="preserve">"Солнышко", </t>
    </r>
    <r>
      <rPr>
        <sz val="10"/>
        <rFont val="Arial"/>
        <family val="2"/>
        <charset val="204"/>
      </rPr>
      <t>при т</t>
    </r>
    <r>
      <rPr>
        <sz val="10"/>
        <rFont val="Arial"/>
        <family val="2"/>
        <charset val="1"/>
      </rPr>
      <t>ермических и солнечных ожогах, 50 мл</t>
    </r>
  </si>
  <si>
    <r>
      <t>"Тонус"</t>
    </r>
    <r>
      <rPr>
        <sz val="10"/>
        <rFont val="Arial"/>
        <family val="2"/>
        <charset val="204"/>
      </rPr>
      <t>, для массажа лица и тела с подтягивающим эффектом, 30 мл</t>
    </r>
    <r>
      <rPr>
        <b/>
        <sz val="10"/>
        <rFont val="Arial"/>
        <family val="2"/>
        <charset val="1"/>
      </rPr>
      <t xml:space="preserve">      </t>
    </r>
  </si>
  <si>
    <r>
      <t xml:space="preserve">"Улыбка", </t>
    </r>
    <r>
      <rPr>
        <sz val="10"/>
        <rFont val="Arial"/>
        <family val="2"/>
        <charset val="204"/>
      </rPr>
      <t>для</t>
    </r>
    <r>
      <rPr>
        <sz val="10"/>
        <rFont val="Arial Cyr"/>
        <family val="2"/>
        <charset val="204"/>
      </rPr>
      <t xml:space="preserve"> ухода за полостью рта,  50 мл</t>
    </r>
  </si>
  <si>
    <r>
      <t xml:space="preserve">"Чистая Красота", </t>
    </r>
    <r>
      <rPr>
        <sz val="10"/>
        <rFont val="Arial"/>
        <family val="2"/>
        <charset val="204"/>
      </rPr>
      <t>для</t>
    </r>
    <r>
      <rPr>
        <b/>
        <sz val="10"/>
        <rFont val="Arial"/>
        <family val="2"/>
        <charset val="1"/>
      </rPr>
      <t xml:space="preserve"> </t>
    </r>
    <r>
      <rPr>
        <sz val="10"/>
        <rFont val="Arial Cyr"/>
        <family val="2"/>
        <charset val="204"/>
      </rPr>
      <t>ухода за  проблемной кожей,  50 мл</t>
    </r>
  </si>
  <si>
    <r>
      <t xml:space="preserve">"Сосновый бор" </t>
    </r>
    <r>
      <rPr>
        <sz val="10"/>
        <rFont val="Arial"/>
        <family val="2"/>
        <charset val="204"/>
      </rPr>
      <t>для общего оздоровительного массажа, 200 г</t>
    </r>
    <r>
      <rPr>
        <b/>
        <sz val="10"/>
        <rFont val="Arial"/>
        <family val="2"/>
        <charset val="1"/>
      </rPr>
      <t xml:space="preserve">                     </t>
    </r>
  </si>
  <si>
    <r>
      <t xml:space="preserve">"Кипарисовая роща" </t>
    </r>
    <r>
      <rPr>
        <sz val="10"/>
        <rFont val="Arial"/>
        <family val="2"/>
        <charset val="204"/>
      </rPr>
      <t xml:space="preserve">для антицеллюлитного массажа, 200 г  </t>
    </r>
    <r>
      <rPr>
        <b/>
        <sz val="10"/>
        <rFont val="Arial"/>
        <family val="2"/>
        <charset val="1"/>
      </rPr>
      <t xml:space="preserve">                     </t>
    </r>
  </si>
  <si>
    <r>
      <t>"Гармонизирующий",</t>
    </r>
    <r>
      <rPr>
        <b/>
        <sz val="10"/>
        <rFont val="Arial Cyr"/>
        <family val="2"/>
        <charset val="204"/>
      </rPr>
      <t xml:space="preserve"> </t>
    </r>
    <r>
      <rPr>
        <sz val="10"/>
        <rFont val="Arial Cyr"/>
        <charset val="204"/>
      </rPr>
      <t>для релаксации, при головной боли, для похудения, 14 г</t>
    </r>
  </si>
  <si>
    <r>
      <t>"Освежающий",</t>
    </r>
    <r>
      <rPr>
        <sz val="10"/>
        <rFont val="Arial"/>
        <family val="2"/>
        <charset val="204"/>
      </rPr>
      <t xml:space="preserve">  при головной боли, при ОРЗ и ОРВИ, при бронхите, 14 г</t>
    </r>
  </si>
  <si>
    <r>
      <t xml:space="preserve">"Расслабляющий", </t>
    </r>
    <r>
      <rPr>
        <sz val="10"/>
        <rFont val="Arial"/>
        <family val="2"/>
        <charset val="204"/>
      </rPr>
      <t xml:space="preserve"> для релаксации, при болях в суставах, для похудения, 14 г</t>
    </r>
  </si>
  <si>
    <r>
      <t xml:space="preserve">"Укрепляющий", </t>
    </r>
    <r>
      <rPr>
        <sz val="10"/>
        <rFont val="Arial"/>
        <family val="2"/>
        <charset val="204"/>
      </rPr>
      <t>при ОРЗ и ОРВИ, при болях в суставах, при бронхите, 14 г</t>
    </r>
  </si>
  <si>
    <r>
      <t xml:space="preserve">"Успокаивающий", </t>
    </r>
    <r>
      <rPr>
        <sz val="10"/>
        <rFont val="Arial"/>
        <family val="2"/>
        <charset val="204"/>
      </rPr>
      <t>при головной боли, для релаксации, при бесоннице,</t>
    </r>
    <r>
      <rPr>
        <b/>
        <sz val="10"/>
        <rFont val="Arial"/>
        <family val="2"/>
        <charset val="1"/>
      </rPr>
      <t xml:space="preserve"> </t>
    </r>
    <r>
      <rPr>
        <sz val="10"/>
        <rFont val="Arial"/>
        <family val="2"/>
        <charset val="204"/>
      </rPr>
      <t>14 г</t>
    </r>
  </si>
  <si>
    <r>
      <t>"Чистая Кожа",</t>
    </r>
    <r>
      <rPr>
        <sz val="10"/>
        <rFont val="Arial"/>
        <family val="2"/>
        <charset val="204"/>
      </rPr>
      <t xml:space="preserve"> для</t>
    </r>
    <r>
      <rPr>
        <b/>
        <sz val="1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>комплексного</t>
    </r>
    <r>
      <rPr>
        <sz val="10"/>
        <rFont val="Arial Cyr"/>
        <family val="2"/>
        <charset val="204"/>
      </rPr>
      <t xml:space="preserve"> лечения угрей, псориаза и аллергических дерматитов, 42 г</t>
    </r>
  </si>
  <si>
    <r>
      <t xml:space="preserve">"Блюз", </t>
    </r>
    <r>
      <rPr>
        <sz val="10"/>
        <rFont val="Arial Cyr"/>
        <family val="2"/>
        <charset val="204"/>
      </rPr>
      <t xml:space="preserve"> для нормальной кожи, </t>
    </r>
    <r>
      <rPr>
        <sz val="10"/>
        <rFont val="Arial"/>
        <family val="2"/>
        <charset val="204"/>
      </rPr>
      <t xml:space="preserve">200 мл </t>
    </r>
  </si>
  <si>
    <r>
      <t xml:space="preserve">"Долина Роз", </t>
    </r>
    <r>
      <rPr>
        <sz val="10"/>
        <rFont val="Arial Cyr"/>
        <family val="2"/>
        <charset val="204"/>
      </rPr>
      <t xml:space="preserve"> для </t>
    </r>
    <r>
      <rPr>
        <sz val="10"/>
        <color indexed="8"/>
        <rFont val="Arial Cyr"/>
        <family val="2"/>
        <charset val="204"/>
      </rPr>
      <t>всех типов кожи</t>
    </r>
    <r>
      <rPr>
        <sz val="10"/>
        <rFont val="Arial Cyr"/>
        <family val="2"/>
        <charset val="204"/>
      </rPr>
      <t xml:space="preserve">, </t>
    </r>
    <r>
      <rPr>
        <b/>
        <sz val="10"/>
        <rFont val="Arial Cyr"/>
        <charset val="204"/>
      </rPr>
      <t xml:space="preserve"> </t>
    </r>
    <r>
      <rPr>
        <sz val="10"/>
        <rFont val="Arial"/>
        <family val="2"/>
        <charset val="204"/>
      </rPr>
      <t>200 мл</t>
    </r>
  </si>
  <si>
    <r>
      <t xml:space="preserve">"Иланг – Иланг",  </t>
    </r>
    <r>
      <rPr>
        <sz val="10"/>
        <rFont val="Arial Cyr"/>
        <family val="2"/>
        <charset val="204"/>
      </rPr>
      <t>для комбинированной кожи,</t>
    </r>
    <r>
      <rPr>
        <b/>
        <sz val="10"/>
        <rFont val="Arial Cyr"/>
        <family val="2"/>
        <charset val="204"/>
      </rPr>
      <t xml:space="preserve"> </t>
    </r>
    <r>
      <rPr>
        <sz val="10"/>
        <rFont val="Arial Cyr"/>
        <family val="2"/>
        <charset val="204"/>
      </rPr>
      <t xml:space="preserve"> </t>
    </r>
    <r>
      <rPr>
        <sz val="10"/>
        <rFont val="Arial"/>
        <family val="2"/>
        <charset val="204"/>
      </rPr>
      <t>200 мл</t>
    </r>
  </si>
  <si>
    <r>
      <t>"Интим",</t>
    </r>
    <r>
      <rPr>
        <sz val="10"/>
        <rFont val="Arial Cyr"/>
        <family val="2"/>
        <charset val="204"/>
      </rPr>
      <t xml:space="preserve"> для интимной гигиены, </t>
    </r>
    <r>
      <rPr>
        <sz val="10"/>
        <rFont val="Arial Cyr"/>
        <charset val="204"/>
      </rPr>
      <t>200 мл</t>
    </r>
  </si>
  <si>
    <r>
      <t>"Лаванда",</t>
    </r>
    <r>
      <rPr>
        <sz val="10"/>
        <rFont val="Arial Cyr"/>
        <family val="2"/>
        <charset val="204"/>
      </rPr>
      <t xml:space="preserve"> для чувствительной и проблемной кожи,  </t>
    </r>
    <r>
      <rPr>
        <sz val="10"/>
        <rFont val="Arial Cyr"/>
        <charset val="204"/>
      </rPr>
      <t>200</t>
    </r>
    <r>
      <rPr>
        <sz val="10"/>
        <rFont val="Arial"/>
        <family val="2"/>
        <charset val="204"/>
      </rPr>
      <t xml:space="preserve"> мл</t>
    </r>
  </si>
  <si>
    <r>
      <t>"Нежность",</t>
    </r>
    <r>
      <rPr>
        <sz val="10"/>
        <rFont val="Arial Cyr"/>
        <family val="2"/>
        <charset val="204"/>
      </rPr>
      <t xml:space="preserve"> для нормальной и жирной кожи,  </t>
    </r>
    <r>
      <rPr>
        <sz val="10"/>
        <rFont val="Arial Cyr"/>
        <charset val="204"/>
      </rPr>
      <t>200 мл</t>
    </r>
  </si>
  <si>
    <r>
      <rPr>
        <b/>
        <sz val="10"/>
        <color indexed="8"/>
        <rFont val="Arial"/>
        <family val="2"/>
        <charset val="204"/>
      </rPr>
      <t>"Принцесса Нероли"</t>
    </r>
    <r>
      <rPr>
        <sz val="10"/>
        <color indexed="8"/>
        <rFont val="Arial"/>
        <family val="2"/>
        <charset val="1"/>
      </rPr>
      <t xml:space="preserve"> для чувствительной и сухой кожи, 200 мл                 </t>
    </r>
  </si>
  <si>
    <r>
      <t xml:space="preserve">"Слезы Зари", </t>
    </r>
    <r>
      <rPr>
        <sz val="10"/>
        <rFont val="Arial Cyr"/>
        <family val="2"/>
        <charset val="204"/>
      </rPr>
      <t xml:space="preserve">для всех типов кожи лица и для волос, </t>
    </r>
    <r>
      <rPr>
        <sz val="10"/>
        <rFont val="Arial"/>
        <family val="2"/>
        <charset val="204"/>
      </rPr>
      <t xml:space="preserve">200 мл   </t>
    </r>
  </si>
  <si>
    <r>
      <t>"Флирт",</t>
    </r>
    <r>
      <rPr>
        <sz val="10"/>
        <rFont val="Arial Cyr"/>
        <family val="2"/>
        <charset val="204"/>
      </rPr>
      <t xml:space="preserve"> для всех типов кожи,  </t>
    </r>
    <r>
      <rPr>
        <sz val="10"/>
        <rFont val="Arial"/>
        <family val="2"/>
        <charset val="204"/>
      </rPr>
      <t>200 мл</t>
    </r>
  </si>
  <si>
    <r>
      <t xml:space="preserve">"Чайное Дерево," </t>
    </r>
    <r>
      <rPr>
        <sz val="10"/>
        <rFont val="Arial"/>
        <family val="2"/>
        <charset val="204"/>
      </rPr>
      <t>для проблемной кожи, склонной к воспалению, 200 мл</t>
    </r>
    <r>
      <rPr>
        <b/>
        <sz val="10"/>
        <rFont val="Arial"/>
        <family val="2"/>
        <charset val="204"/>
      </rPr>
      <t xml:space="preserve">   </t>
    </r>
  </si>
  <si>
    <r>
      <t xml:space="preserve">"Энергия Солнца" </t>
    </r>
    <r>
      <rPr>
        <sz val="10"/>
        <rFont val="Arial"/>
        <family val="2"/>
        <charset val="204"/>
      </rPr>
      <t xml:space="preserve">для всех типов кожи и вокруг глаз, 200 мл                    </t>
    </r>
  </si>
  <si>
    <r>
      <t xml:space="preserve">"Южная Ночь" </t>
    </r>
    <r>
      <rPr>
        <sz val="10"/>
        <rFont val="Arial"/>
        <family val="2"/>
        <charset val="204"/>
      </rPr>
      <t xml:space="preserve">для жирной пористой кожи, 200 мл                                       </t>
    </r>
  </si>
  <si>
    <r>
      <t xml:space="preserve">"Долина Роз"  </t>
    </r>
    <r>
      <rPr>
        <sz val="10"/>
        <rFont val="Arial"/>
        <family val="2"/>
        <charset val="204"/>
      </rPr>
      <t>для всех типов кожи,  500 мл</t>
    </r>
    <r>
      <rPr>
        <b/>
        <sz val="10"/>
        <rFont val="Arial"/>
        <family val="2"/>
        <charset val="1"/>
      </rPr>
      <t xml:space="preserve">     </t>
    </r>
  </si>
  <si>
    <r>
      <rPr>
        <b/>
        <sz val="10"/>
        <rFont val="Arial"/>
        <family val="2"/>
        <charset val="204"/>
      </rPr>
      <t>"Лаванда"</t>
    </r>
    <r>
      <rPr>
        <sz val="10"/>
        <rFont val="Arial"/>
        <family val="2"/>
        <charset val="204"/>
      </rPr>
      <t xml:space="preserve">, для чувствительной и проблемной кожи,  500 мл                          </t>
    </r>
  </si>
  <si>
    <r>
      <t>"Чайное Дерево"</t>
    </r>
    <r>
      <rPr>
        <sz val="10"/>
        <rFont val="Arial"/>
        <family val="2"/>
        <charset val="204"/>
      </rPr>
      <t xml:space="preserve">, для проблемной кожи, склонной к воспалению, 500 мл </t>
    </r>
    <r>
      <rPr>
        <b/>
        <sz val="10"/>
        <rFont val="Arial"/>
        <family val="2"/>
        <charset val="1"/>
      </rPr>
      <t xml:space="preserve">  </t>
    </r>
  </si>
  <si>
    <r>
      <t xml:space="preserve">Гели косметические для ухода за лицом и телом            </t>
    </r>
    <r>
      <rPr>
        <b/>
        <sz val="10"/>
        <rFont val="Arial"/>
        <family val="2"/>
        <charset val="1"/>
      </rPr>
      <t xml:space="preserve">                                                                                                               </t>
    </r>
  </si>
  <si>
    <r>
      <t>"Алоэ",</t>
    </r>
    <r>
      <rPr>
        <sz val="10"/>
        <rFont val="Arial Cyr"/>
        <family val="2"/>
        <charset val="204"/>
      </rPr>
      <t xml:space="preserve">  для проблемной кожи,  80 г          </t>
    </r>
  </si>
  <si>
    <r>
      <t xml:space="preserve">"Бодрость", </t>
    </r>
    <r>
      <rPr>
        <sz val="10"/>
        <rFont val="Arial Cyr"/>
        <family val="2"/>
        <charset val="204"/>
      </rPr>
      <t>для ухода за кожей ног, 80 г</t>
    </r>
    <r>
      <rPr>
        <b/>
        <sz val="10"/>
        <rFont val="Arial Cyr"/>
        <family val="2"/>
        <charset val="204"/>
      </rPr>
      <t xml:space="preserve">      </t>
    </r>
  </si>
  <si>
    <r>
      <t xml:space="preserve">"Гель-Скраб", </t>
    </r>
    <r>
      <rPr>
        <sz val="10"/>
        <rFont val="Arial Cyr"/>
        <family val="2"/>
        <charset val="204"/>
      </rPr>
      <t xml:space="preserve"> для всех типов кожи, 80 г</t>
    </r>
  </si>
  <si>
    <r>
      <t xml:space="preserve">"Жасмин", </t>
    </r>
    <r>
      <rPr>
        <sz val="10"/>
        <rFont val="Arial"/>
        <family val="2"/>
        <charset val="204"/>
      </rPr>
      <t xml:space="preserve"> для ухода за кожей тела, 140 г                    </t>
    </r>
  </si>
  <si>
    <r>
      <t xml:space="preserve">"Петрушка", </t>
    </r>
    <r>
      <rPr>
        <sz val="10"/>
        <rFont val="Arial Cyr"/>
        <family val="2"/>
        <charset val="204"/>
      </rPr>
      <t xml:space="preserve"> для ухода за кожей вокруг глаз, 35 г</t>
    </r>
  </si>
  <si>
    <r>
      <t xml:space="preserve">"Розовый Жемчуг", </t>
    </r>
    <r>
      <rPr>
        <sz val="10"/>
        <rFont val="Arial Cyr"/>
        <family val="2"/>
        <charset val="204"/>
      </rPr>
      <t xml:space="preserve"> для нормальной и сухой кожи, 80 г</t>
    </r>
  </si>
  <si>
    <r>
      <t xml:space="preserve">"Фреш Ролл", </t>
    </r>
    <r>
      <rPr>
        <sz val="10"/>
        <rFont val="Arial"/>
        <family val="2"/>
        <charset val="204"/>
      </rPr>
      <t xml:space="preserve">охлаждающий, для ухода за кожей вокруг глаз 16 г    </t>
    </r>
    <r>
      <rPr>
        <b/>
        <sz val="10"/>
        <rFont val="Arial"/>
        <family val="2"/>
        <charset val="204"/>
      </rPr>
      <t xml:space="preserve"> </t>
    </r>
  </si>
  <si>
    <r>
      <t xml:space="preserve">Гели косметические - скорая помощь            </t>
    </r>
    <r>
      <rPr>
        <b/>
        <sz val="10"/>
        <rFont val="Arial"/>
        <family val="2"/>
        <charset val="1"/>
      </rPr>
      <t xml:space="preserve">                                                                                                               </t>
    </r>
  </si>
  <si>
    <r>
      <t xml:space="preserve">"После Солнечных Ожогов", </t>
    </r>
    <r>
      <rPr>
        <sz val="10"/>
        <rFont val="Arial Cyr"/>
        <family val="2"/>
        <charset val="204"/>
      </rPr>
      <t xml:space="preserve"> регенерация и увлажнение кожи,  80г</t>
    </r>
  </si>
  <si>
    <r>
      <t xml:space="preserve">"После Бритья", </t>
    </r>
    <r>
      <rPr>
        <sz val="10"/>
        <rFont val="Arial"/>
        <family val="2"/>
        <charset val="204"/>
      </rPr>
      <t xml:space="preserve">снимает раздражение и шелушение, </t>
    </r>
    <r>
      <rPr>
        <sz val="10"/>
        <rFont val="Arial Cyr"/>
        <family val="2"/>
        <charset val="204"/>
      </rPr>
      <t xml:space="preserve"> 80г          </t>
    </r>
  </si>
  <si>
    <r>
      <t xml:space="preserve">"От Комаров", </t>
    </r>
    <r>
      <rPr>
        <sz val="10"/>
        <rFont val="Arial Cyr"/>
        <family val="2"/>
        <charset val="204"/>
      </rPr>
      <t xml:space="preserve"> для устранения боли и зуда от укусов, отпугивания комаров,  80г</t>
    </r>
  </si>
  <si>
    <t>Гели косметические гигиенические для рук (альтернатива мытью рук, заживление, увлажнение)</t>
  </si>
  <si>
    <r>
      <t>"Алоэ",</t>
    </r>
    <r>
      <rPr>
        <sz val="10"/>
        <rFont val="Arial Cyr"/>
        <family val="2"/>
        <charset val="204"/>
      </rPr>
      <t xml:space="preserve"> с экстрактом алоэ, эфирными маслами, витамином Е, 30 г</t>
    </r>
  </si>
  <si>
    <r>
      <t>"Розмарин",</t>
    </r>
    <r>
      <rPr>
        <sz val="10"/>
        <rFont val="Arial Cyr"/>
        <family val="2"/>
        <charset val="204"/>
      </rPr>
      <t xml:space="preserve"> с экстрактом цветков розмарина, эфирными маслами, витамином Е, 30 г</t>
    </r>
  </si>
  <si>
    <r>
      <t>"Ромашка",</t>
    </r>
    <r>
      <rPr>
        <sz val="10"/>
        <rFont val="Arial Cyr"/>
        <family val="2"/>
        <charset val="204"/>
      </rPr>
      <t xml:space="preserve"> с экстрактом цветков ромашки, эфирными маслами, витамином Е, 30 г</t>
    </r>
  </si>
  <si>
    <r>
      <t>Абрикосовое</t>
    </r>
    <r>
      <rPr>
        <sz val="10"/>
        <rFont val="Arial Cyr"/>
        <family val="2"/>
        <charset val="204"/>
      </rPr>
      <t xml:space="preserve"> </t>
    </r>
  </si>
  <si>
    <r>
      <t>Авокадо</t>
    </r>
    <r>
      <rPr>
        <sz val="10"/>
        <rFont val="Arial Cyr"/>
        <family val="2"/>
        <charset val="204"/>
      </rPr>
      <t xml:space="preserve"> </t>
    </r>
  </si>
  <si>
    <r>
      <t>Виноградное</t>
    </r>
    <r>
      <rPr>
        <sz val="10"/>
        <rFont val="Arial Cyr"/>
        <family val="2"/>
        <charset val="204"/>
      </rPr>
      <t xml:space="preserve"> </t>
    </r>
  </si>
  <si>
    <r>
      <t>Горчичное</t>
    </r>
    <r>
      <rPr>
        <sz val="10"/>
        <rFont val="Arial Cyr"/>
        <family val="2"/>
        <charset val="204"/>
      </rPr>
      <t xml:space="preserve"> </t>
    </r>
  </si>
  <si>
    <r>
      <t>Зародышей пшеницы</t>
    </r>
    <r>
      <rPr>
        <sz val="10"/>
        <rFont val="Arial Cyr"/>
        <family val="2"/>
        <charset val="204"/>
      </rPr>
      <t xml:space="preserve"> </t>
    </r>
  </si>
  <si>
    <r>
      <t>Тыквенных семян</t>
    </r>
    <r>
      <rPr>
        <sz val="10"/>
        <rFont val="Arial Cyr"/>
        <family val="2"/>
        <charset val="204"/>
      </rPr>
      <t xml:space="preserve"> </t>
    </r>
  </si>
  <si>
    <t>Черного тмина                                              Новинка!</t>
  </si>
  <si>
    <r>
      <t xml:space="preserve">Масло </t>
    </r>
    <r>
      <rPr>
        <b/>
        <sz val="10"/>
        <rFont val="Arial"/>
        <family val="2"/>
        <charset val="204"/>
      </rPr>
      <t>кокосовое,</t>
    </r>
    <r>
      <rPr>
        <sz val="10"/>
        <rFont val="Arial"/>
        <family val="2"/>
        <charset val="204"/>
      </rPr>
      <t xml:space="preserve"> 200г</t>
    </r>
  </si>
  <si>
    <r>
      <t xml:space="preserve">Масло </t>
    </r>
    <r>
      <rPr>
        <b/>
        <sz val="10"/>
        <rFont val="Arial"/>
        <family val="2"/>
        <charset val="204"/>
      </rPr>
      <t>ши,</t>
    </r>
    <r>
      <rPr>
        <sz val="10"/>
        <rFont val="Arial"/>
        <family val="2"/>
        <charset val="204"/>
      </rPr>
      <t xml:space="preserve"> 200 г</t>
    </r>
  </si>
  <si>
    <r>
      <t xml:space="preserve">Масло </t>
    </r>
    <r>
      <rPr>
        <b/>
        <sz val="10"/>
        <rFont val="Arial"/>
        <family val="2"/>
        <charset val="204"/>
      </rPr>
      <t>какао,</t>
    </r>
    <r>
      <rPr>
        <sz val="10"/>
        <rFont val="Arial"/>
        <family val="2"/>
        <charset val="204"/>
      </rPr>
      <t xml:space="preserve"> 150 г</t>
    </r>
  </si>
  <si>
    <r>
      <t xml:space="preserve">Масло </t>
    </r>
    <r>
      <rPr>
        <b/>
        <sz val="10"/>
        <rFont val="Arial"/>
        <family val="2"/>
        <charset val="204"/>
      </rPr>
      <t>манго,</t>
    </r>
    <r>
      <rPr>
        <sz val="10"/>
        <rFont val="Arial"/>
        <family val="2"/>
        <charset val="204"/>
      </rPr>
      <t xml:space="preserve"> 150 г</t>
    </r>
  </si>
  <si>
    <r>
      <t>Для комбинированной кожи с пастой яблок</t>
    </r>
    <r>
      <rPr>
        <sz val="10"/>
        <rFont val="Arial Cyr"/>
        <family val="2"/>
        <charset val="204"/>
      </rPr>
      <t xml:space="preserve">          </t>
    </r>
    <r>
      <rPr>
        <b/>
        <sz val="10"/>
        <rFont val="Arial Cyr"/>
        <family val="2"/>
        <charset val="204"/>
      </rPr>
      <t xml:space="preserve"> </t>
    </r>
  </si>
  <si>
    <r>
      <t xml:space="preserve">"Лаванда",  </t>
    </r>
    <r>
      <rPr>
        <sz val="10"/>
        <rFont val="Arial Cyr"/>
        <family val="2"/>
        <charset val="204"/>
      </rPr>
      <t xml:space="preserve">для устранения повышенной потливости </t>
    </r>
  </si>
  <si>
    <r>
      <t xml:space="preserve">"Роза", </t>
    </r>
    <r>
      <rPr>
        <sz val="10"/>
        <rFont val="Arial Cyr"/>
        <family val="2"/>
        <charset val="204"/>
      </rPr>
      <t xml:space="preserve"> для устранения повышенной потливости  </t>
    </r>
  </si>
  <si>
    <r>
      <t xml:space="preserve">"Розмарин", </t>
    </r>
    <r>
      <rPr>
        <sz val="10"/>
        <rFont val="Arial Cyr"/>
        <family val="2"/>
        <charset val="204"/>
      </rPr>
      <t xml:space="preserve"> для устранения повышенной потливости </t>
    </r>
  </si>
  <si>
    <r>
      <t xml:space="preserve">"Цитрус", </t>
    </r>
    <r>
      <rPr>
        <sz val="10"/>
        <rFont val="Arial Cyr"/>
        <family val="2"/>
        <charset val="204"/>
      </rPr>
      <t xml:space="preserve"> для устранения повышенной потливости </t>
    </r>
  </si>
  <si>
    <r>
      <t xml:space="preserve">"Чабрец", </t>
    </r>
    <r>
      <rPr>
        <sz val="10"/>
        <rFont val="Arial Cyr"/>
        <family val="2"/>
        <charset val="204"/>
      </rPr>
      <t xml:space="preserve"> для устранения повышенной потливости  </t>
    </r>
  </si>
  <si>
    <r>
      <t>Для ухода за кожей ног</t>
    </r>
    <r>
      <rPr>
        <sz val="10"/>
        <rFont val="Arial Cyr"/>
        <family val="2"/>
        <charset val="204"/>
      </rPr>
      <t xml:space="preserve">, </t>
    </r>
    <r>
      <rPr>
        <sz val="10"/>
        <color indexed="8"/>
        <rFont val="Arial Cyr"/>
        <family val="2"/>
        <charset val="204"/>
      </rPr>
      <t>80 г</t>
    </r>
  </si>
  <si>
    <r>
      <rPr>
        <b/>
        <sz val="10"/>
        <rFont val="Arial"/>
        <family val="2"/>
        <charset val="1"/>
      </rPr>
      <t xml:space="preserve"> </t>
    </r>
    <r>
      <rPr>
        <b/>
        <sz val="10"/>
        <rFont val="Arial Cyr"/>
        <family val="2"/>
        <charset val="204"/>
      </rPr>
      <t>Для ухода за кожей тела</t>
    </r>
    <r>
      <rPr>
        <sz val="10"/>
        <rFont val="Arial Cyr"/>
        <family val="2"/>
        <charset val="204"/>
      </rPr>
      <t>, 140 г</t>
    </r>
  </si>
  <si>
    <r>
      <t xml:space="preserve"> </t>
    </r>
    <r>
      <rPr>
        <b/>
        <sz val="10"/>
        <rFont val="Arial Cyr"/>
        <family val="2"/>
        <charset val="204"/>
      </rPr>
      <t>Для  сухой кожи</t>
    </r>
    <r>
      <rPr>
        <sz val="10"/>
        <rFont val="Arial Cyr"/>
        <family val="2"/>
        <charset val="204"/>
      </rPr>
      <t xml:space="preserve"> с экстрактом розы,   80 г</t>
    </r>
  </si>
  <si>
    <r>
      <rPr>
        <b/>
        <sz val="10"/>
        <rFont val="Arial Cyr"/>
        <charset val="204"/>
      </rPr>
      <t>Для проблемной и чувствительной кожи</t>
    </r>
    <r>
      <rPr>
        <sz val="10"/>
        <rFont val="Arial Cyr"/>
        <family val="2"/>
        <charset val="204"/>
      </rPr>
      <t xml:space="preserve"> с экстрактом календулы,  </t>
    </r>
    <r>
      <rPr>
        <sz val="10"/>
        <color indexed="8"/>
        <rFont val="Arial Cyr"/>
        <family val="2"/>
        <charset val="204"/>
      </rPr>
      <t>80 г</t>
    </r>
  </si>
  <si>
    <r>
      <rPr>
        <b/>
        <sz val="10"/>
        <rFont val="Arial Cyr"/>
        <charset val="204"/>
      </rPr>
      <t>Для комбинированной кожи</t>
    </r>
    <r>
      <rPr>
        <sz val="10"/>
        <rFont val="Arial Cyr"/>
        <family val="2"/>
        <charset val="204"/>
      </rPr>
      <t xml:space="preserve"> с экстрактом каштана,  </t>
    </r>
    <r>
      <rPr>
        <sz val="10"/>
        <color indexed="8"/>
        <rFont val="Arial Cyr"/>
        <family val="2"/>
        <charset val="204"/>
      </rPr>
      <t>80 г</t>
    </r>
  </si>
  <si>
    <r>
      <t>Для нормальной и жирной кожи</t>
    </r>
    <r>
      <rPr>
        <sz val="10"/>
        <rFont val="Arial Cyr"/>
        <family val="2"/>
        <charset val="204"/>
      </rPr>
      <t xml:space="preserve"> с экстарктом крапивы,</t>
    </r>
    <r>
      <rPr>
        <b/>
        <sz val="10"/>
        <rFont val="Arial Cyr"/>
        <family val="2"/>
        <charset val="204"/>
      </rPr>
      <t xml:space="preserve"> </t>
    </r>
    <r>
      <rPr>
        <sz val="10"/>
        <rFont val="Arial Cyr"/>
        <family val="2"/>
        <charset val="204"/>
      </rPr>
      <t xml:space="preserve"> </t>
    </r>
    <r>
      <rPr>
        <sz val="10"/>
        <color indexed="8"/>
        <rFont val="Arial Cyr"/>
        <family val="2"/>
        <charset val="204"/>
      </rPr>
      <t>80 г</t>
    </r>
  </si>
  <si>
    <r>
      <rPr>
        <b/>
        <sz val="10"/>
        <rFont val="Arial Cyr"/>
        <charset val="204"/>
      </rPr>
      <t>Для ухода за кожей рук</t>
    </r>
    <r>
      <rPr>
        <sz val="10"/>
        <rFont val="Arial Cyr"/>
        <family val="2"/>
        <charset val="204"/>
      </rPr>
      <t xml:space="preserve">,  </t>
    </r>
    <r>
      <rPr>
        <sz val="10"/>
        <color indexed="8"/>
        <rFont val="Arial Cyr"/>
        <family val="2"/>
        <charset val="204"/>
      </rPr>
      <t>80 г</t>
    </r>
  </si>
  <si>
    <r>
      <rPr>
        <b/>
        <sz val="10"/>
        <rFont val="Arial Cyr"/>
        <charset val="204"/>
      </rPr>
      <t>Для  всех типов кожи</t>
    </r>
    <r>
      <rPr>
        <sz val="10"/>
        <rFont val="Arial Cyr"/>
        <family val="2"/>
        <charset val="204"/>
      </rPr>
      <t xml:space="preserve"> с эффектом лифтинга, </t>
    </r>
    <r>
      <rPr>
        <sz val="10"/>
        <color indexed="8"/>
        <rFont val="Arial Cyr"/>
        <family val="2"/>
        <charset val="204"/>
      </rPr>
      <t>80 г</t>
    </r>
  </si>
  <si>
    <r>
      <rPr>
        <b/>
        <sz val="10"/>
        <rFont val="Arial Cyr"/>
        <charset val="204"/>
      </rPr>
      <t>Для нормальной кожи</t>
    </r>
    <r>
      <rPr>
        <sz val="10"/>
        <rFont val="Arial Cyr"/>
        <family val="2"/>
        <charset val="204"/>
      </rPr>
      <t xml:space="preserve"> с экстрактом ромашки,  </t>
    </r>
    <r>
      <rPr>
        <sz val="10"/>
        <color indexed="8"/>
        <rFont val="Arial Cyr"/>
        <family val="2"/>
        <charset val="204"/>
      </rPr>
      <t>80 г</t>
    </r>
  </si>
  <si>
    <r>
      <rPr>
        <b/>
        <sz val="10"/>
        <rFont val="Arial Cyr"/>
        <charset val="204"/>
      </rPr>
      <t xml:space="preserve"> Универсальный для всей семьи </t>
    </r>
    <r>
      <rPr>
        <sz val="10"/>
        <rFont val="Arial Cyr"/>
        <charset val="204"/>
      </rPr>
      <t>с экстрактом амаранта</t>
    </r>
  </si>
  <si>
    <r>
      <rPr>
        <b/>
        <sz val="10"/>
        <rFont val="Arial Cyr"/>
        <charset val="204"/>
      </rPr>
      <t>Для ухода за кожей лица, шеи и зоны декольте</t>
    </r>
    <r>
      <rPr>
        <sz val="10"/>
        <rFont val="Arial Cyr"/>
        <charset val="204"/>
      </rPr>
      <t xml:space="preserve"> питательный с экстрактом инжира</t>
    </r>
  </si>
  <si>
    <r>
      <rPr>
        <b/>
        <sz val="10"/>
        <rFont val="Arial Cyr"/>
        <charset val="204"/>
      </rPr>
      <t>Для ухода за кожей ног</t>
    </r>
    <r>
      <rPr>
        <sz val="10"/>
        <rFont val="Arial Cyr"/>
        <charset val="204"/>
      </rPr>
      <t xml:space="preserve"> тонизирующий питательный с экстрактом каштана</t>
    </r>
  </si>
  <si>
    <r>
      <rPr>
        <b/>
        <sz val="10"/>
        <rFont val="Arial Cyr"/>
        <charset val="204"/>
      </rPr>
      <t xml:space="preserve">Для ухода за кожей рук </t>
    </r>
    <r>
      <rPr>
        <sz val="10"/>
        <rFont val="Arial Cyr"/>
        <charset val="204"/>
      </rPr>
      <t>питательный с экстрактом алоэ</t>
    </r>
  </si>
  <si>
    <r>
      <rPr>
        <b/>
        <sz val="10"/>
        <rFont val="Arial Cyr"/>
        <charset val="204"/>
      </rPr>
      <t>Для ухода за кожей тела</t>
    </r>
    <r>
      <rPr>
        <sz val="10"/>
        <rFont val="Arial Cyr"/>
        <charset val="204"/>
      </rPr>
      <t xml:space="preserve"> питательный с экстрактом моркови</t>
    </r>
  </si>
  <si>
    <r>
      <t xml:space="preserve">Тоник  для </t>
    </r>
    <r>
      <rPr>
        <b/>
        <sz val="10"/>
        <rFont val="Arial"/>
        <family val="2"/>
        <charset val="204"/>
      </rPr>
      <t>комбинированной кожи</t>
    </r>
  </si>
  <si>
    <r>
      <t xml:space="preserve">Тоник для </t>
    </r>
    <r>
      <rPr>
        <b/>
        <sz val="10"/>
        <rFont val="Arial"/>
        <family val="2"/>
        <charset val="204"/>
      </rPr>
      <t xml:space="preserve">сухой кожи </t>
    </r>
  </si>
  <si>
    <r>
      <t xml:space="preserve">Тоник  для </t>
    </r>
    <r>
      <rPr>
        <b/>
        <sz val="10"/>
        <rFont val="Arial"/>
        <family val="2"/>
        <charset val="204"/>
      </rPr>
      <t xml:space="preserve">чувствительной и проблемной кожи  </t>
    </r>
  </si>
  <si>
    <r>
      <t>Тоники</t>
    </r>
    <r>
      <rPr>
        <b/>
        <sz val="10"/>
        <rFont val="Arial Cyr"/>
        <family val="2"/>
        <charset val="204"/>
      </rPr>
      <t xml:space="preserve"> косметические с минерализованными экстрактами  растений, 100 г          </t>
    </r>
  </si>
  <si>
    <r>
      <t xml:space="preserve">Тоник для чувствительной и проблемной кожи с экстрактом </t>
    </r>
    <r>
      <rPr>
        <b/>
        <sz val="10"/>
        <rFont val="Arial Cyr"/>
        <family val="2"/>
        <charset val="204"/>
      </rPr>
      <t>алоэ</t>
    </r>
    <r>
      <rPr>
        <sz val="10"/>
        <rFont val="Arial Cyr"/>
        <family val="2"/>
        <charset val="204"/>
      </rPr>
      <t xml:space="preserve"> </t>
    </r>
  </si>
  <si>
    <r>
      <t>Тоник для кожи лица с сосудистой «сеточкой» с экстрактом</t>
    </r>
    <r>
      <rPr>
        <b/>
        <sz val="10"/>
        <rFont val="Arial Cyr"/>
        <family val="2"/>
        <charset val="204"/>
      </rPr>
      <t xml:space="preserve"> каштана</t>
    </r>
    <r>
      <rPr>
        <sz val="10"/>
        <rFont val="Arial Cyr"/>
        <family val="2"/>
        <charset val="204"/>
      </rPr>
      <t xml:space="preserve"> </t>
    </r>
    <r>
      <rPr>
        <b/>
        <sz val="10"/>
        <rFont val="Arial Cyr"/>
        <family val="2"/>
        <charset val="204"/>
      </rPr>
      <t xml:space="preserve"> </t>
    </r>
  </si>
  <si>
    <r>
      <t xml:space="preserve">Тоник для сухой кожи с экстрактом </t>
    </r>
    <r>
      <rPr>
        <b/>
        <sz val="10"/>
        <rFont val="Arial Cyr"/>
        <family val="2"/>
        <charset val="204"/>
      </rPr>
      <t xml:space="preserve">клюквы </t>
    </r>
    <r>
      <rPr>
        <sz val="10"/>
        <rFont val="Arial Cyr"/>
        <family val="2"/>
        <charset val="204"/>
      </rPr>
      <t xml:space="preserve"> </t>
    </r>
  </si>
  <si>
    <t>Бальзамы для губ, 5 г                                                                 Новинка!</t>
  </si>
  <si>
    <r>
      <t xml:space="preserve">"Ваниль" </t>
    </r>
    <r>
      <rPr>
        <sz val="10"/>
        <rFont val="Arial"/>
        <family val="2"/>
        <charset val="204"/>
      </rPr>
      <t>с ланолином</t>
    </r>
  </si>
  <si>
    <r>
      <rPr>
        <b/>
        <sz val="10"/>
        <rFont val="Arial"/>
        <family val="2"/>
        <charset val="204"/>
      </rPr>
      <t>"Лаванда"</t>
    </r>
    <r>
      <rPr>
        <sz val="10"/>
        <rFont val="Arial"/>
        <family val="2"/>
        <charset val="1"/>
      </rPr>
      <t xml:space="preserve"> с защитным действием</t>
    </r>
  </si>
  <si>
    <r>
      <rPr>
        <b/>
        <sz val="10"/>
        <rFont val="Arial"/>
        <family val="2"/>
        <charset val="204"/>
      </rPr>
      <t>"Роза"</t>
    </r>
    <r>
      <rPr>
        <sz val="10"/>
        <rFont val="Arial"/>
        <family val="2"/>
        <charset val="1"/>
      </rPr>
      <t xml:space="preserve"> с регенерирующим действием</t>
    </r>
  </si>
  <si>
    <r>
      <rPr>
        <b/>
        <sz val="10"/>
        <rFont val="Arial"/>
        <family val="2"/>
        <charset val="204"/>
      </rPr>
      <t>"Цитрус"</t>
    </r>
    <r>
      <rPr>
        <sz val="10"/>
        <rFont val="Arial"/>
        <family val="2"/>
        <charset val="1"/>
      </rPr>
      <t xml:space="preserve"> с питательным эффектом</t>
    </r>
  </si>
  <si>
    <r>
      <rPr>
        <b/>
        <sz val="10"/>
        <rFont val="Arial"/>
        <family val="2"/>
        <charset val="204"/>
      </rPr>
      <t xml:space="preserve">Adula </t>
    </r>
    <r>
      <rPr>
        <sz val="10"/>
        <rFont val="Arial"/>
        <family val="2"/>
        <charset val="204"/>
      </rPr>
      <t xml:space="preserve"> (по мотивам C. Dior - J’Adore)</t>
    </r>
  </si>
  <si>
    <r>
      <rPr>
        <b/>
        <sz val="10"/>
        <rFont val="Arial"/>
        <family val="2"/>
        <charset val="204"/>
      </rPr>
      <t xml:space="preserve">Brighton </t>
    </r>
    <r>
      <rPr>
        <sz val="10"/>
        <rFont val="Arial"/>
        <family val="2"/>
        <charset val="204"/>
      </rPr>
      <t>(по мотивам Versace - Bright Crystal)</t>
    </r>
  </si>
  <si>
    <r>
      <rPr>
        <b/>
        <sz val="10"/>
        <rFont val="Arial"/>
        <family val="2"/>
        <charset val="204"/>
      </rPr>
      <t>Brilliante</t>
    </r>
    <r>
      <rPr>
        <sz val="10"/>
        <rFont val="Arial"/>
        <family val="2"/>
        <charset val="204"/>
      </rPr>
      <t xml:space="preserve"> (по мотивам Salvatore Ferragamo - Incanto Shine)      Новинка!</t>
    </r>
  </si>
  <si>
    <r>
      <rPr>
        <b/>
        <sz val="10"/>
        <rFont val="Arial"/>
        <family val="2"/>
        <charset val="204"/>
      </rPr>
      <t>Carina Wanna</t>
    </r>
    <r>
      <rPr>
        <sz val="10"/>
        <rFont val="Arial"/>
        <family val="2"/>
        <charset val="204"/>
      </rPr>
      <t xml:space="preserve"> (по мотивам C.Herrera - 212 Vip )</t>
    </r>
  </si>
  <si>
    <r>
      <rPr>
        <b/>
        <sz val="10"/>
        <rFont val="Arial"/>
        <family val="2"/>
        <charset val="204"/>
      </rPr>
      <t>Clemence</t>
    </r>
    <r>
      <rPr>
        <sz val="10"/>
        <rFont val="Arial"/>
        <family val="2"/>
        <charset val="204"/>
      </rPr>
      <t xml:space="preserve"> (по мотивам Lacoste - Eau de Lacoste)          Новинка!</t>
    </r>
  </si>
  <si>
    <r>
      <rPr>
        <b/>
        <sz val="10"/>
        <rFont val="Arial"/>
        <family val="2"/>
        <charset val="204"/>
      </rPr>
      <t>Coccinelle</t>
    </r>
    <r>
      <rPr>
        <sz val="10"/>
        <rFont val="Arial"/>
        <family val="2"/>
        <charset val="204"/>
      </rPr>
      <t xml:space="preserve"> (по мотивам Chanel - Coco Mademoiselle)</t>
    </r>
  </si>
  <si>
    <r>
      <rPr>
        <b/>
        <sz val="10"/>
        <rFont val="Arial"/>
        <family val="2"/>
        <charset val="204"/>
      </rPr>
      <t>Copacabana</t>
    </r>
    <r>
      <rPr>
        <sz val="10"/>
        <rFont val="Arial"/>
        <family val="2"/>
        <charset val="204"/>
      </rPr>
      <t xml:space="preserve"> (по мотивам Escada - Rockin'Rio)            Новинка!</t>
    </r>
  </si>
  <si>
    <r>
      <rPr>
        <b/>
        <sz val="10"/>
        <rFont val="Arial"/>
        <family val="2"/>
        <charset val="204"/>
      </rPr>
      <t>Donna ST</t>
    </r>
    <r>
      <rPr>
        <sz val="10"/>
        <rFont val="Arial"/>
        <family val="2"/>
        <charset val="204"/>
      </rPr>
      <t xml:space="preserve"> (по мотивам Sergio Tacchini - Donna)      Новинка!</t>
    </r>
  </si>
  <si>
    <r>
      <rPr>
        <b/>
        <sz val="10"/>
        <rFont val="Arial"/>
        <family val="2"/>
        <charset val="204"/>
      </rPr>
      <t>Eureka</t>
    </r>
    <r>
      <rPr>
        <sz val="10"/>
        <rFont val="Arial"/>
        <family val="2"/>
        <charset val="204"/>
      </rPr>
      <t xml:space="preserve"> (по мотивам Lancome – Miracle        Новинка!</t>
    </r>
  </si>
  <si>
    <r>
      <rPr>
        <b/>
        <sz val="10"/>
        <rFont val="Arial"/>
        <family val="2"/>
        <charset val="204"/>
      </rPr>
      <t xml:space="preserve">Gardenius </t>
    </r>
    <r>
      <rPr>
        <sz val="10"/>
        <rFont val="Arial"/>
        <family val="2"/>
        <charset val="204"/>
      </rPr>
      <t xml:space="preserve"> (по мотивам Gucci - Flora Gorgeous Gardenia)</t>
    </r>
  </si>
  <si>
    <r>
      <rPr>
        <b/>
        <sz val="10"/>
        <rFont val="Arial"/>
        <family val="2"/>
        <charset val="204"/>
      </rPr>
      <t>Golcia The</t>
    </r>
    <r>
      <rPr>
        <sz val="10"/>
        <rFont val="Arial"/>
        <family val="2"/>
        <charset val="204"/>
      </rPr>
      <t xml:space="preserve"> (по мотивам D&amp;G – The One )</t>
    </r>
  </si>
  <si>
    <r>
      <rPr>
        <b/>
        <sz val="10"/>
        <rFont val="Arial"/>
        <family val="2"/>
        <charset val="204"/>
      </rPr>
      <t>Golden lady</t>
    </r>
    <r>
      <rPr>
        <sz val="10"/>
        <rFont val="Arial"/>
        <family val="2"/>
        <charset val="204"/>
      </rPr>
      <t xml:space="preserve"> (по мотивам Paco Rabanne - Lady Million)      Новинка!</t>
    </r>
  </si>
  <si>
    <r>
      <rPr>
        <b/>
        <sz val="10"/>
        <rFont val="Arial"/>
        <family val="2"/>
        <charset val="204"/>
      </rPr>
      <t>Grenadine</t>
    </r>
    <r>
      <rPr>
        <sz val="10"/>
        <rFont val="Arial"/>
        <family val="2"/>
        <charset val="204"/>
      </rPr>
      <t xml:space="preserve"> по мотивам Hugo Boss - Deep Red)              Новинка!</t>
    </r>
  </si>
  <si>
    <r>
      <rPr>
        <b/>
        <sz val="10"/>
        <rFont val="Arial"/>
        <family val="2"/>
        <charset val="204"/>
      </rPr>
      <t>Lunaire</t>
    </r>
    <r>
      <rPr>
        <sz val="10"/>
        <rFont val="Arial"/>
        <family val="2"/>
        <charset val="204"/>
      </rPr>
      <t xml:space="preserve"> (по мотивам Escada - Moon Sparkle)                     Новинка!</t>
    </r>
  </si>
  <si>
    <r>
      <rPr>
        <b/>
        <sz val="10"/>
        <rFont val="Arial"/>
        <family val="2"/>
        <charset val="204"/>
      </rPr>
      <t>Lutine</t>
    </r>
    <r>
      <rPr>
        <sz val="10"/>
        <rFont val="Arial"/>
        <family val="2"/>
        <charset val="204"/>
      </rPr>
      <t xml:space="preserve"> (по мотивам Cerrutti - Cerrutti 1881)                Новинка!</t>
    </r>
  </si>
  <si>
    <r>
      <rPr>
        <b/>
        <sz val="10"/>
        <rFont val="Arial"/>
        <family val="2"/>
        <charset val="204"/>
      </rPr>
      <t>Manhattan</t>
    </r>
    <r>
      <rPr>
        <sz val="10"/>
        <rFont val="Arial"/>
        <family val="2"/>
        <charset val="204"/>
      </rPr>
      <t xml:space="preserve"> (по мотивам  Elizabeth Arden - 5th Avenue)             Новинка!</t>
    </r>
  </si>
  <si>
    <r>
      <rPr>
        <b/>
        <sz val="10"/>
        <rFont val="Arial"/>
        <family val="2"/>
        <charset val="204"/>
      </rPr>
      <t xml:space="preserve">New eve </t>
    </r>
    <r>
      <rPr>
        <sz val="10"/>
        <rFont val="Arial"/>
        <family val="2"/>
        <charset val="204"/>
      </rPr>
      <t>(по мотивам DKNY - Be Delicious)</t>
    </r>
  </si>
  <si>
    <r>
      <rPr>
        <b/>
        <sz val="10"/>
        <rFont val="Arial"/>
        <family val="2"/>
        <charset val="204"/>
      </rPr>
      <t>Nippon</t>
    </r>
    <r>
      <rPr>
        <sz val="10"/>
        <rFont val="Arial"/>
        <family val="2"/>
        <charset val="204"/>
      </rPr>
      <t xml:space="preserve">  (по мотивам Kenzо - L'Eau par )</t>
    </r>
  </si>
  <si>
    <r>
      <rPr>
        <b/>
        <sz val="10"/>
        <rFont val="Arial"/>
        <family val="2"/>
        <charset val="204"/>
      </rPr>
      <t>Nuance New</t>
    </r>
    <r>
      <rPr>
        <sz val="10"/>
        <rFont val="Arial"/>
        <family val="2"/>
        <charset val="204"/>
      </rPr>
      <t xml:space="preserve"> (по мотивам Nina Ricci-Nina)</t>
    </r>
  </si>
  <si>
    <r>
      <rPr>
        <b/>
        <sz val="10"/>
        <rFont val="Arial"/>
        <family val="2"/>
        <charset val="204"/>
      </rPr>
      <t>Olymp</t>
    </r>
    <r>
      <rPr>
        <sz val="10"/>
        <rFont val="Arial"/>
        <family val="2"/>
        <charset val="204"/>
      </rPr>
      <t xml:space="preserve"> (по мотивам Paco Rabane-Olympea)</t>
    </r>
  </si>
  <si>
    <r>
      <rPr>
        <b/>
        <sz val="10"/>
        <rFont val="Arial"/>
        <family val="2"/>
        <charset val="204"/>
      </rPr>
      <t>Pivoine black</t>
    </r>
    <r>
      <rPr>
        <sz val="10"/>
        <rFont val="Arial"/>
        <family val="2"/>
        <charset val="204"/>
      </rPr>
      <t xml:space="preserve"> (по мотивам YSL — Black Opium)              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Новинка!</t>
    </r>
  </si>
  <si>
    <r>
      <rPr>
        <b/>
        <sz val="10"/>
        <rFont val="Arial"/>
        <family val="2"/>
        <charset val="204"/>
      </rPr>
      <t>Surfemale</t>
    </r>
    <r>
      <rPr>
        <sz val="10"/>
        <rFont val="Arial"/>
        <family val="2"/>
        <charset val="204"/>
      </rPr>
      <t xml:space="preserve"> (по мотивам Davidoff - Cool Water)                          Новинка!</t>
    </r>
  </si>
  <si>
    <r>
      <t xml:space="preserve">"Ванильная Фантазия" </t>
    </r>
    <r>
      <rPr>
        <sz val="10"/>
        <rFont val="Arial"/>
        <family val="2"/>
        <charset val="204"/>
      </rPr>
      <t>(шампунь, бальзам для волос, мыло туалетное, сахарный скраб, бальзам для губ, джутовая мочалка)</t>
    </r>
  </si>
  <si>
    <r>
      <t>"Гранат и Грейпфрут"</t>
    </r>
    <r>
      <rPr>
        <sz val="10"/>
        <rFont val="Arial"/>
        <family val="2"/>
        <charset val="204"/>
      </rPr>
      <t xml:space="preserve"> (маска для лица, сливки для лица и тела, мыло натуральное твердое, мягкое мыло бельди, бальзам для губ, джутовая мочалка)</t>
    </r>
  </si>
  <si>
    <r>
      <rPr>
        <b/>
        <sz val="10"/>
        <color indexed="8"/>
        <rFont val="Arial"/>
        <family val="2"/>
        <charset val="204"/>
      </rPr>
      <t>"Долина роз"</t>
    </r>
    <r>
      <rPr>
        <sz val="10"/>
        <color indexed="8"/>
        <rFont val="Arial"/>
        <family val="2"/>
        <charset val="1"/>
      </rPr>
      <t xml:space="preserve"> (маска для лица, сливки для лица, натуральное мыло, сахарный скраб, бальзам для губ, джутовая мочалка)</t>
    </r>
  </si>
  <si>
    <r>
      <t xml:space="preserve">"Облепиха" </t>
    </r>
    <r>
      <rPr>
        <sz val="10"/>
        <rFont val="Arial"/>
        <family val="2"/>
        <charset val="204"/>
      </rPr>
      <t>(маска для лица, сливки для лица, мыло натуральное, сахарный скраб, джутовая мочалка)</t>
    </r>
  </si>
  <si>
    <r>
      <t xml:space="preserve">"Слезы зари" </t>
    </r>
    <r>
      <rPr>
        <sz val="10"/>
        <rFont val="Arial"/>
        <family val="2"/>
        <charset val="204"/>
      </rPr>
      <t>(шампунь, бальзам для волос, мыло натуральное, сахарный скраб, бальзам для губ, джутовая мочалка)</t>
    </r>
  </si>
  <si>
    <t xml:space="preserve">  Сахарные скрабы для лица и тела, 400 г                                   </t>
  </si>
  <si>
    <r>
      <rPr>
        <b/>
        <sz val="10"/>
        <rFont val="Arial"/>
        <family val="2"/>
        <charset val="204"/>
      </rPr>
      <t>"Ванильный Грейпфрут"</t>
    </r>
    <r>
      <rPr>
        <sz val="10"/>
        <rFont val="Arial"/>
        <family val="2"/>
        <charset val="1"/>
      </rPr>
      <t xml:space="preserve"> с цедрой цитрусовых и персиковым маслом</t>
    </r>
  </si>
  <si>
    <r>
      <t>"</t>
    </r>
    <r>
      <rPr>
        <b/>
        <sz val="10"/>
        <rFont val="Arial"/>
        <family val="2"/>
        <charset val="204"/>
      </rPr>
      <t>Имбирный Гибискус"</t>
    </r>
    <r>
      <rPr>
        <sz val="10"/>
        <rFont val="Arial"/>
        <family val="2"/>
        <charset val="1"/>
      </rPr>
      <t xml:space="preserve"> с экстрактом гибискуса и порошком имбиря</t>
    </r>
  </si>
  <si>
    <r>
      <rPr>
        <b/>
        <sz val="10"/>
        <rFont val="Arial"/>
        <family val="2"/>
        <charset val="204"/>
      </rPr>
      <t xml:space="preserve">"Корица в шоколаде" </t>
    </r>
    <r>
      <rPr>
        <sz val="10"/>
        <rFont val="Arial"/>
        <family val="2"/>
        <charset val="1"/>
      </rPr>
      <t xml:space="preserve"> с какао и медом</t>
    </r>
  </si>
  <si>
    <r>
      <rPr>
        <b/>
        <sz val="10"/>
        <rFont val="Arial"/>
        <family val="2"/>
        <charset val="204"/>
      </rPr>
      <t>"Кофейный мусс"</t>
    </r>
    <r>
      <rPr>
        <sz val="10"/>
        <rFont val="Arial"/>
        <family val="2"/>
        <charset val="1"/>
      </rPr>
      <t xml:space="preserve"> с молотым кофе и маслом ши</t>
    </r>
  </si>
  <si>
    <r>
      <rPr>
        <b/>
        <sz val="10"/>
        <color indexed="8"/>
        <rFont val="Arial"/>
        <family val="2"/>
        <charset val="204"/>
      </rPr>
      <t xml:space="preserve">"Лавандовый мед" </t>
    </r>
    <r>
      <rPr>
        <sz val="10"/>
        <color indexed="8"/>
        <rFont val="Arial"/>
        <family val="2"/>
        <charset val="1"/>
      </rPr>
      <t>с цветками лаванды и кардамоном</t>
    </r>
  </si>
  <si>
    <r>
      <rPr>
        <b/>
        <sz val="10"/>
        <rFont val="Arial"/>
        <family val="2"/>
        <charset val="204"/>
      </rPr>
      <t>"Мускатный орех"</t>
    </r>
    <r>
      <rPr>
        <sz val="10"/>
        <rFont val="Arial"/>
        <family val="2"/>
        <charset val="1"/>
      </rPr>
      <t xml:space="preserve"> с красным перцем и маслом из виноградных косточек</t>
    </r>
  </si>
  <si>
    <r>
      <rPr>
        <b/>
        <sz val="10"/>
        <rFont val="Arial"/>
        <family val="2"/>
        <charset val="204"/>
      </rPr>
      <t xml:space="preserve">"Облепиха в куркуме" </t>
    </r>
    <r>
      <rPr>
        <sz val="10"/>
        <rFont val="Arial"/>
        <family val="2"/>
        <charset val="1"/>
      </rPr>
      <t>с экстрактом облепихи и миндальным маслом</t>
    </r>
  </si>
  <si>
    <r>
      <rPr>
        <b/>
        <sz val="10"/>
        <rFont val="Arial"/>
        <family val="2"/>
        <charset val="204"/>
      </rPr>
      <t>"Розмариновый мед"</t>
    </r>
    <r>
      <rPr>
        <sz val="10"/>
        <rFont val="Arial"/>
        <family val="2"/>
        <charset val="1"/>
      </rPr>
      <t xml:space="preserve"> с мускатным орехом и витамином Е</t>
    </r>
  </si>
  <si>
    <r>
      <t xml:space="preserve">Соляной скраб </t>
    </r>
    <r>
      <rPr>
        <b/>
        <sz val="10"/>
        <rFont val="Arial"/>
        <family val="2"/>
        <charset val="204"/>
      </rPr>
      <t>антицеллюлитный</t>
    </r>
    <r>
      <rPr>
        <sz val="10"/>
        <rFont val="Arial"/>
        <family val="2"/>
        <charset val="204"/>
      </rPr>
      <t xml:space="preserve"> </t>
    </r>
  </si>
  <si>
    <r>
      <t xml:space="preserve">Соляной скраб для </t>
    </r>
    <r>
      <rPr>
        <b/>
        <sz val="10"/>
        <rFont val="Arial"/>
        <family val="2"/>
        <charset val="204"/>
      </rPr>
      <t>жирной кожи</t>
    </r>
    <r>
      <rPr>
        <sz val="10"/>
        <rFont val="Arial"/>
        <family val="2"/>
        <charset val="204"/>
      </rPr>
      <t xml:space="preserve"> </t>
    </r>
  </si>
  <si>
    <r>
      <t xml:space="preserve">Соляной скраб для </t>
    </r>
    <r>
      <rPr>
        <b/>
        <sz val="10"/>
        <rFont val="Arial"/>
        <family val="2"/>
        <charset val="204"/>
      </rPr>
      <t>кожи ног, 250 г</t>
    </r>
    <r>
      <rPr>
        <sz val="10"/>
        <rFont val="Arial"/>
        <family val="2"/>
        <charset val="204"/>
      </rPr>
      <t xml:space="preserve"> </t>
    </r>
  </si>
  <si>
    <r>
      <t xml:space="preserve">Соляной скраб для </t>
    </r>
    <r>
      <rPr>
        <b/>
        <sz val="10"/>
        <rFont val="Arial"/>
        <family val="2"/>
        <charset val="204"/>
      </rPr>
      <t>нормальной кожи</t>
    </r>
  </si>
  <si>
    <r>
      <t xml:space="preserve">Соляной скраб для </t>
    </r>
    <r>
      <rPr>
        <b/>
        <sz val="10"/>
        <rFont val="Arial"/>
        <family val="2"/>
        <charset val="204"/>
      </rPr>
      <t>проблемной кожи</t>
    </r>
  </si>
  <si>
    <r>
      <t xml:space="preserve">Соляной скраб для </t>
    </r>
    <r>
      <rPr>
        <b/>
        <sz val="10"/>
        <rFont val="Arial"/>
        <family val="2"/>
        <charset val="204"/>
      </rPr>
      <t>сухой кожи</t>
    </r>
    <r>
      <rPr>
        <sz val="10"/>
        <rFont val="Arial"/>
        <family val="2"/>
        <charset val="204"/>
      </rPr>
      <t xml:space="preserve"> </t>
    </r>
  </si>
  <si>
    <r>
      <t xml:space="preserve">Соляной скраб для </t>
    </r>
    <r>
      <rPr>
        <b/>
        <sz val="10"/>
        <rFont val="Arial"/>
        <family val="2"/>
        <charset val="204"/>
      </rPr>
      <t xml:space="preserve">всех типов кожи                                                          </t>
    </r>
  </si>
  <si>
    <r>
      <rPr>
        <b/>
        <sz val="10"/>
        <color indexed="8"/>
        <rFont val="Arial"/>
        <family val="2"/>
        <charset val="204"/>
      </rPr>
      <t>WILD ORANGE</t>
    </r>
    <r>
      <rPr>
        <sz val="10"/>
        <color indexed="8"/>
        <rFont val="Arial"/>
        <family val="2"/>
        <charset val="204"/>
      </rPr>
      <t xml:space="preserve"> с эфирным маслом апельсина</t>
    </r>
  </si>
  <si>
    <r>
      <rPr>
        <b/>
        <sz val="10"/>
        <color indexed="8"/>
        <rFont val="Arial"/>
        <family val="2"/>
        <charset val="204"/>
      </rPr>
      <t>MAD LAVENDER</t>
    </r>
    <r>
      <rPr>
        <sz val="10"/>
        <color indexed="8"/>
        <rFont val="Arial"/>
        <family val="2"/>
        <charset val="204"/>
      </rPr>
      <t xml:space="preserve"> с эфирным маслом лаванды</t>
    </r>
  </si>
  <si>
    <r>
      <rPr>
        <b/>
        <sz val="10"/>
        <color indexed="8"/>
        <rFont val="Arial"/>
        <family val="2"/>
        <charset val="204"/>
      </rPr>
      <t xml:space="preserve">FRANTIC ROSE </t>
    </r>
    <r>
      <rPr>
        <sz val="10"/>
        <color indexed="8"/>
        <rFont val="Arial"/>
        <family val="2"/>
        <charset val="204"/>
      </rPr>
      <t>с эфирными  маслами розы и герани</t>
    </r>
  </si>
  <si>
    <r>
      <rPr>
        <b/>
        <sz val="10"/>
        <color indexed="8"/>
        <rFont val="Arial"/>
        <family val="2"/>
        <charset val="204"/>
      </rPr>
      <t>CRAZY PINE</t>
    </r>
    <r>
      <rPr>
        <sz val="10"/>
        <color indexed="8"/>
        <rFont val="Arial"/>
        <family val="2"/>
        <charset val="204"/>
      </rPr>
      <t xml:space="preserve"> с эфирным  маслом сосны</t>
    </r>
  </si>
  <si>
    <r>
      <t>"Лавандовый Блюз"</t>
    </r>
    <r>
      <rPr>
        <sz val="10"/>
        <color indexed="8"/>
        <rFont val="Arial"/>
        <family val="2"/>
        <charset val="1"/>
      </rPr>
      <t xml:space="preserve">  для всех типов кожи</t>
    </r>
  </si>
  <si>
    <r>
      <t>"Лимонная Соната"</t>
    </r>
    <r>
      <rPr>
        <sz val="10"/>
        <color indexed="8"/>
        <rFont val="Arial"/>
        <family val="2"/>
        <charset val="1"/>
      </rPr>
      <t xml:space="preserve">  для нормальной и жирной кожи</t>
    </r>
  </si>
  <si>
    <r>
      <t xml:space="preserve">"Розовая Серенада" </t>
    </r>
    <r>
      <rPr>
        <sz val="10"/>
        <color indexed="8"/>
        <rFont val="Arial"/>
        <family val="2"/>
        <charset val="1"/>
      </rPr>
      <t>для сухой и зрелой кожи</t>
    </r>
  </si>
  <si>
    <r>
      <t>"Солнечный Аккорд"</t>
    </r>
    <r>
      <rPr>
        <sz val="10"/>
        <color indexed="8"/>
        <rFont val="Arial"/>
        <family val="2"/>
        <charset val="1"/>
      </rPr>
      <t xml:space="preserve">  для сухой кожи (гипоаллергенное)</t>
    </r>
  </si>
  <si>
    <r>
      <t xml:space="preserve">"Апельсиновое", </t>
    </r>
    <r>
      <rPr>
        <sz val="10"/>
        <color indexed="8"/>
        <rFont val="Arial"/>
        <family val="2"/>
        <charset val="204"/>
      </rPr>
      <t>с эфирным масло апельсина, 85 г</t>
    </r>
  </si>
  <si>
    <r>
      <t xml:space="preserve">"Ванильное", </t>
    </r>
    <r>
      <rPr>
        <sz val="10"/>
        <color indexed="8"/>
        <rFont val="Arial"/>
        <family val="2"/>
        <charset val="204"/>
      </rPr>
      <t>с эфирным маслом грейпфрута, 85 г</t>
    </r>
  </si>
  <si>
    <r>
      <t xml:space="preserve">"Зеленый чай" </t>
    </r>
    <r>
      <rPr>
        <sz val="10"/>
        <color indexed="8"/>
        <rFont val="Arial"/>
        <family val="2"/>
        <charset val="204"/>
      </rPr>
      <t>с эфирным маслом бергамота, 85 г</t>
    </r>
  </si>
  <si>
    <r>
      <t xml:space="preserve">"Лимонное" </t>
    </r>
    <r>
      <rPr>
        <sz val="10"/>
        <color indexed="8"/>
        <rFont val="Arial"/>
        <family val="2"/>
        <charset val="204"/>
      </rPr>
      <t>с эфирным маслом лимона, 85 г</t>
    </r>
  </si>
  <si>
    <r>
      <t xml:space="preserve">"Медовые соты" </t>
    </r>
    <r>
      <rPr>
        <sz val="10"/>
        <color indexed="8"/>
        <rFont val="Arial"/>
        <family val="2"/>
        <charset val="204"/>
      </rPr>
      <t>с эфирным маслом мандарина, 120 г</t>
    </r>
  </si>
  <si>
    <r>
      <t xml:space="preserve"> "Черное море" </t>
    </r>
    <r>
      <rPr>
        <sz val="10"/>
        <color indexed="8"/>
        <rFont val="Arial"/>
        <family val="2"/>
        <charset val="204"/>
      </rPr>
      <t>(твердое натуральное мыло: "Черное море", "Долина роз", "Сакская грязь", "Можжевеловая роща"), общая масса: 328 г</t>
    </r>
  </si>
  <si>
    <r>
      <t xml:space="preserve">"Горный Крым" </t>
    </r>
    <r>
      <rPr>
        <sz val="10"/>
        <rFont val="Arial"/>
        <family val="2"/>
        <charset val="1"/>
      </rPr>
      <t>( твердое натуральное мыло: "Кипарисовая аллея", "Жемчужина Крыма", "Слезы зари", "Горный Крым"), общая масса: 328 г</t>
    </r>
  </si>
  <si>
    <r>
      <t xml:space="preserve">"Бергамот" </t>
    </r>
    <r>
      <rPr>
        <sz val="10"/>
        <color indexed="8"/>
        <rFont val="Arial"/>
        <family val="2"/>
        <charset val="204"/>
      </rPr>
      <t>с маслами из миндальных косточек и авокадо</t>
    </r>
  </si>
  <si>
    <r>
      <t xml:space="preserve">"Вербена" </t>
    </r>
    <r>
      <rPr>
        <sz val="10"/>
        <color indexed="8"/>
        <rFont val="Arial"/>
        <family val="2"/>
        <charset val="204"/>
      </rPr>
      <t>с персиковым и оливковым маслами</t>
    </r>
  </si>
  <si>
    <r>
      <t xml:space="preserve">"Лимон" </t>
    </r>
    <r>
      <rPr>
        <sz val="10"/>
        <color indexed="8"/>
        <rFont val="Arial"/>
        <family val="2"/>
        <charset val="204"/>
      </rPr>
      <t>с маслами из виноградных косточек и зародышей пшеницы</t>
    </r>
  </si>
  <si>
    <r>
      <t xml:space="preserve">"Мандарин" </t>
    </r>
    <r>
      <rPr>
        <sz val="10"/>
        <color indexed="8"/>
        <rFont val="Arial"/>
        <family val="2"/>
        <charset val="204"/>
      </rPr>
      <t>с маслами из виноградных косточек и жожоба</t>
    </r>
  </si>
  <si>
    <r>
      <rPr>
        <b/>
        <sz val="10"/>
        <color indexed="8"/>
        <rFont val="Arial"/>
        <family val="2"/>
        <charset val="204"/>
      </rPr>
      <t>"Чайное дерево"</t>
    </r>
    <r>
      <rPr>
        <sz val="10"/>
        <color indexed="8"/>
        <rFont val="Arial"/>
        <family val="2"/>
        <charset val="1"/>
      </rPr>
      <t xml:space="preserve"> с маслами из зародышей пшеницы и абрикосовых косточек</t>
    </r>
  </si>
  <si>
    <r>
      <t xml:space="preserve">"Долина роз" </t>
    </r>
    <r>
      <rPr>
        <sz val="10"/>
        <color indexed="8"/>
        <rFont val="Arial"/>
        <family val="2"/>
        <charset val="204"/>
      </rPr>
      <t>с лепестками роз</t>
    </r>
  </si>
  <si>
    <r>
      <t xml:space="preserve">"Дубовая роща" </t>
    </r>
    <r>
      <rPr>
        <sz val="10"/>
        <color indexed="8"/>
        <rFont val="Arial"/>
        <family val="2"/>
        <charset val="204"/>
      </rPr>
      <t>с экстрактом дубового мха</t>
    </r>
  </si>
  <si>
    <r>
      <t xml:space="preserve">"Жемчужина Крыма" </t>
    </r>
    <r>
      <rPr>
        <sz val="10"/>
        <color indexed="8"/>
        <rFont val="Arial"/>
        <family val="2"/>
        <charset val="204"/>
      </rPr>
      <t xml:space="preserve">с цветками фиалки трехцветной                      </t>
    </r>
    <r>
      <rPr>
        <b/>
        <sz val="10"/>
        <color indexed="8"/>
        <rFont val="Arial"/>
        <family val="2"/>
        <charset val="204"/>
      </rPr>
      <t>Новинка!</t>
    </r>
  </si>
  <si>
    <r>
      <rPr>
        <b/>
        <sz val="10"/>
        <color indexed="8"/>
        <rFont val="Arial"/>
        <family val="2"/>
        <charset val="204"/>
      </rPr>
      <t>"Кипарисовая аллея"</t>
    </r>
    <r>
      <rPr>
        <sz val="10"/>
        <color indexed="8"/>
        <rFont val="Arial"/>
        <family val="2"/>
        <charset val="1"/>
      </rPr>
      <t xml:space="preserve"> с экстрактом хвои </t>
    </r>
  </si>
  <si>
    <r>
      <rPr>
        <b/>
        <sz val="10"/>
        <color indexed="8"/>
        <rFont val="Arial"/>
        <family val="2"/>
        <charset val="204"/>
      </rPr>
      <t xml:space="preserve">"Можжевеловая роща" </t>
    </r>
    <r>
      <rPr>
        <sz val="10"/>
        <color indexed="8"/>
        <rFont val="Arial"/>
        <family val="2"/>
        <charset val="204"/>
      </rPr>
      <t>с ягодами можжевельника</t>
    </r>
  </si>
  <si>
    <r>
      <rPr>
        <b/>
        <sz val="10"/>
        <color indexed="8"/>
        <rFont val="Arial"/>
        <family val="2"/>
        <charset val="204"/>
      </rPr>
      <t>"Сакская грязь"</t>
    </r>
    <r>
      <rPr>
        <sz val="10"/>
        <color indexed="8"/>
        <rFont val="Arial"/>
        <family val="2"/>
        <charset val="204"/>
      </rPr>
      <t xml:space="preserve"> с грязью Сакского озера</t>
    </r>
  </si>
  <si>
    <r>
      <t xml:space="preserve">"Слезы зари" </t>
    </r>
    <r>
      <rPr>
        <sz val="10"/>
        <color indexed="8"/>
        <rFont val="Arial"/>
        <family val="2"/>
        <charset val="204"/>
      </rPr>
      <t>с экстрактом календулы</t>
    </r>
  </si>
  <si>
    <r>
      <t xml:space="preserve">"Черное море" </t>
    </r>
    <r>
      <rPr>
        <sz val="10"/>
        <color indexed="8"/>
        <rFont val="Arial"/>
        <family val="2"/>
        <charset val="204"/>
      </rPr>
      <t xml:space="preserve">с активированным углем                                              </t>
    </r>
    <r>
      <rPr>
        <b/>
        <sz val="10"/>
        <color indexed="8"/>
        <rFont val="Arial"/>
        <family val="2"/>
        <charset val="204"/>
      </rPr>
      <t>Новинка!</t>
    </r>
  </si>
  <si>
    <r>
      <t>"Долина роз"</t>
    </r>
    <r>
      <rPr>
        <sz val="10"/>
        <color indexed="8"/>
        <rFont val="Arial"/>
        <family val="2"/>
        <charset val="204"/>
      </rPr>
      <t xml:space="preserve"> с лепестками эфиромасличных роз</t>
    </r>
  </si>
  <si>
    <r>
      <t xml:space="preserve">"Жемчужина Крыма" </t>
    </r>
    <r>
      <rPr>
        <sz val="10"/>
        <color indexed="8"/>
        <rFont val="Arial"/>
        <family val="2"/>
        <charset val="204"/>
      </rPr>
      <t>с цветками фиалки трехцветной</t>
    </r>
  </si>
  <si>
    <r>
      <t xml:space="preserve">"Можжевеловая роща" </t>
    </r>
    <r>
      <rPr>
        <sz val="10"/>
        <color indexed="8"/>
        <rFont val="Arial"/>
        <family val="2"/>
        <charset val="204"/>
      </rPr>
      <t>с ягодами можжевельника</t>
    </r>
  </si>
  <si>
    <r>
      <t xml:space="preserve">"Кипарисовая аллея" </t>
    </r>
    <r>
      <rPr>
        <sz val="10"/>
        <color indexed="8"/>
        <rFont val="Arial"/>
        <family val="2"/>
        <charset val="204"/>
      </rPr>
      <t xml:space="preserve">с экстрактом хвои </t>
    </r>
  </si>
  <si>
    <r>
      <t xml:space="preserve">"Сакская грязь" </t>
    </r>
    <r>
      <rPr>
        <sz val="10"/>
        <color indexed="8"/>
        <rFont val="Arial"/>
        <family val="2"/>
        <charset val="204"/>
      </rPr>
      <t>с грязью Сакского озера</t>
    </r>
  </si>
  <si>
    <r>
      <t xml:space="preserve">"Черное море" </t>
    </r>
    <r>
      <rPr>
        <sz val="10"/>
        <color indexed="8"/>
        <rFont val="Arial"/>
        <family val="2"/>
        <charset val="204"/>
      </rPr>
      <t>с активированным углем</t>
    </r>
  </si>
  <si>
    <r>
      <t xml:space="preserve">Сухая пена для ванн в подарочной упаковке, 200 г             </t>
    </r>
    <r>
      <rPr>
        <b/>
        <sz val="10"/>
        <color indexed="8"/>
        <rFont val="Arial"/>
        <family val="2"/>
        <charset val="204"/>
      </rPr>
      <t>Новинка!</t>
    </r>
  </si>
  <si>
    <r>
      <t>«ALOE JUICE» для чувствительной кожи</t>
    </r>
    <r>
      <rPr>
        <sz val="10"/>
        <color indexed="8"/>
        <rFont val="Arial"/>
        <family val="2"/>
        <charset val="204"/>
      </rPr>
      <t xml:space="preserve"> с соком алоэ и экстрактом чистотела</t>
    </r>
  </si>
  <si>
    <r>
      <t xml:space="preserve">«GRAPES JUICE» для всех типов кожи </t>
    </r>
    <r>
      <rPr>
        <sz val="10"/>
        <color indexed="8"/>
        <rFont val="Arial"/>
        <family val="2"/>
        <charset val="204"/>
      </rPr>
      <t>с соком винограда и экстрактом брусники</t>
    </r>
  </si>
  <si>
    <r>
      <t xml:space="preserve">«CHERRY JUICE» для жирной кожи </t>
    </r>
    <r>
      <rPr>
        <sz val="10"/>
        <color indexed="8"/>
        <rFont val="Arial"/>
        <family val="2"/>
        <charset val="204"/>
      </rPr>
      <t>с соком вишни и экстрактом зеленого чая</t>
    </r>
  </si>
  <si>
    <r>
      <t xml:space="preserve">«KALANCHOE JUICE» для проблемной кожи </t>
    </r>
    <r>
      <rPr>
        <sz val="10"/>
        <color indexed="8"/>
        <rFont val="Arial"/>
        <family val="2"/>
        <charset val="204"/>
      </rPr>
      <t>с соком каланхоэ и экстрактом голубики</t>
    </r>
  </si>
  <si>
    <r>
      <t>«PEACH JUICE» для сухой кожи</t>
    </r>
    <r>
      <rPr>
        <sz val="10"/>
        <color indexed="8"/>
        <rFont val="Arial"/>
        <family val="2"/>
        <charset val="204"/>
      </rPr>
      <t xml:space="preserve"> с соком персика и экстрактом женьшеня</t>
    </r>
  </si>
  <si>
    <t xml:space="preserve">Гидрофильное масло для умывания и снятия макияжа, 30 мл    Новинка!                                                 </t>
  </si>
  <si>
    <r>
      <t xml:space="preserve">Для всех типов кожи </t>
    </r>
    <r>
      <rPr>
        <sz val="10"/>
        <color indexed="8"/>
        <rFont val="Arial"/>
        <family val="2"/>
        <charset val="204"/>
      </rPr>
      <t>с экстрактом семян моркови</t>
    </r>
  </si>
  <si>
    <r>
      <t xml:space="preserve">Для сухой кожи </t>
    </r>
    <r>
      <rPr>
        <sz val="10"/>
        <color indexed="8"/>
        <rFont val="Arial"/>
        <family val="2"/>
        <charset val="204"/>
      </rPr>
      <t>с экстрактом ростков овса</t>
    </r>
  </si>
  <si>
    <r>
      <t xml:space="preserve">Для чувствительной и проблемной кожи </t>
    </r>
    <r>
      <rPr>
        <sz val="10"/>
        <color indexed="8"/>
        <rFont val="Arial"/>
        <family val="2"/>
        <charset val="204"/>
      </rPr>
      <t>с экстрактом зверобоя</t>
    </r>
  </si>
  <si>
    <r>
      <t>Бальзам-гель "Растим ресницы"</t>
    </r>
    <r>
      <rPr>
        <sz val="10"/>
        <color indexed="8"/>
        <rFont val="Arial"/>
        <family val="2"/>
        <charset val="204"/>
      </rPr>
      <t xml:space="preserve"> с касторовым маслом и протеинами пшеницы, 7 г</t>
    </r>
  </si>
  <si>
    <r>
      <rPr>
        <b/>
        <sz val="10"/>
        <color indexed="8"/>
        <rFont val="Arial"/>
        <family val="2"/>
        <charset val="204"/>
      </rPr>
      <t>"Полет Фантазии"</t>
    </r>
    <r>
      <rPr>
        <sz val="10"/>
        <color indexed="8"/>
        <rFont val="Arial"/>
        <family val="2"/>
        <charset val="204"/>
      </rPr>
      <t xml:space="preserve"> с эфирным маслом </t>
    </r>
    <r>
      <rPr>
        <b/>
        <sz val="10"/>
        <color indexed="8"/>
        <rFont val="Arial"/>
        <family val="2"/>
        <charset val="204"/>
      </rPr>
      <t>чабреца</t>
    </r>
  </si>
  <si>
    <r>
      <rPr>
        <b/>
        <sz val="10"/>
        <color indexed="8"/>
        <rFont val="Arial"/>
        <family val="2"/>
        <charset val="204"/>
      </rPr>
      <t>"Сила Минералов"</t>
    </r>
    <r>
      <rPr>
        <sz val="10"/>
        <color indexed="8"/>
        <rFont val="Arial"/>
        <family val="2"/>
        <charset val="204"/>
      </rPr>
      <t xml:space="preserve"> (натуральная) без эфирных масел</t>
    </r>
  </si>
  <si>
    <r>
      <rPr>
        <b/>
        <sz val="10"/>
        <color indexed="8"/>
        <rFont val="Arial"/>
        <family val="2"/>
        <charset val="204"/>
      </rPr>
      <t>"Сияние Звезд"</t>
    </r>
    <r>
      <rPr>
        <sz val="10"/>
        <color indexed="8"/>
        <rFont val="Arial"/>
        <family val="2"/>
        <charset val="204"/>
      </rPr>
      <t xml:space="preserve"> с эфирным маслом </t>
    </r>
    <r>
      <rPr>
        <b/>
        <sz val="10"/>
        <color indexed="8"/>
        <rFont val="Arial"/>
        <family val="2"/>
        <charset val="204"/>
      </rPr>
      <t>нероли</t>
    </r>
  </si>
  <si>
    <r>
      <rPr>
        <b/>
        <sz val="10"/>
        <color indexed="8"/>
        <rFont val="Arial"/>
        <family val="2"/>
        <charset val="204"/>
      </rPr>
      <t>"Тайное Желание"</t>
    </r>
    <r>
      <rPr>
        <sz val="10"/>
        <color indexed="8"/>
        <rFont val="Arial"/>
        <family val="2"/>
        <charset val="204"/>
      </rPr>
      <t xml:space="preserve"> с эфирным маслом </t>
    </r>
    <r>
      <rPr>
        <b/>
        <sz val="10"/>
        <color indexed="8"/>
        <rFont val="Arial"/>
        <family val="2"/>
        <charset val="204"/>
      </rPr>
      <t>иланг-иланга</t>
    </r>
  </si>
  <si>
    <r>
      <rPr>
        <b/>
        <sz val="10"/>
        <color indexed="8"/>
        <rFont val="Arial"/>
        <family val="2"/>
        <charset val="204"/>
      </rPr>
      <t xml:space="preserve">"Пена Афродиты" </t>
    </r>
    <r>
      <rPr>
        <sz val="10"/>
        <color indexed="8"/>
        <rFont val="Arial"/>
        <family val="2"/>
        <charset val="204"/>
      </rPr>
      <t xml:space="preserve">с эфирными маслами </t>
    </r>
    <r>
      <rPr>
        <b/>
        <sz val="10"/>
        <color indexed="8"/>
        <rFont val="Arial"/>
        <family val="2"/>
        <charset val="204"/>
      </rPr>
      <t xml:space="preserve">бергамота, кардамона     </t>
    </r>
  </si>
  <si>
    <r>
      <rPr>
        <b/>
        <sz val="10"/>
        <color indexed="8"/>
        <rFont val="Arial"/>
        <family val="2"/>
        <charset val="204"/>
      </rPr>
      <t>"Фиолетовая Нирвана"</t>
    </r>
    <r>
      <rPr>
        <sz val="10"/>
        <color indexed="8"/>
        <rFont val="Arial"/>
        <family val="2"/>
        <charset val="204"/>
      </rPr>
      <t xml:space="preserve"> с эфирным маслом</t>
    </r>
    <r>
      <rPr>
        <b/>
        <sz val="10"/>
        <color indexed="8"/>
        <rFont val="Arial"/>
        <family val="2"/>
        <charset val="204"/>
      </rPr>
      <t xml:space="preserve"> лаванды</t>
    </r>
  </si>
  <si>
    <r>
      <t>"Бодрость"</t>
    </r>
    <r>
      <rPr>
        <sz val="10"/>
        <color indexed="8"/>
        <rFont val="Arial"/>
        <family val="2"/>
        <charset val="204"/>
      </rPr>
      <t xml:space="preserve"> ( отечность ног, боли в суставах) с эфирными маслами эвкалипта, гвоздики, лаванды. </t>
    </r>
  </si>
  <si>
    <r>
      <t xml:space="preserve">"Будьте Здоровы" </t>
    </r>
    <r>
      <rPr>
        <sz val="10"/>
        <color indexed="8"/>
        <rFont val="Arial"/>
        <family val="2"/>
        <charset val="204"/>
      </rPr>
      <t>(кашель, ОРЗ, ОРВИ) с эфирными маслами эвкалипта, чабреца,  лимона, мяты.</t>
    </r>
  </si>
  <si>
    <r>
      <t>"Нега" (</t>
    </r>
    <r>
      <rPr>
        <sz val="10"/>
        <color indexed="8"/>
        <rFont val="Arial"/>
        <family val="2"/>
        <charset val="204"/>
      </rPr>
      <t>стрессы, бессонница), с пеной, эфирными масами апельсина горького, мелиссы, базилика.</t>
    </r>
  </si>
  <si>
    <r>
      <t>"Релакс"</t>
    </r>
    <r>
      <rPr>
        <sz val="10"/>
        <color indexed="8"/>
        <rFont val="Arial"/>
        <family val="2"/>
        <charset val="204"/>
      </rPr>
      <t>(боли в ногах, варикоз), с пеной, эфирными маслами апельсина горького, чайного дерева, розмарина.</t>
    </r>
  </si>
  <si>
    <t xml:space="preserve">Массажная плитка для массажа и ухода за телом, 70 г   Новинка!                                                 </t>
  </si>
  <si>
    <t xml:space="preserve">Мицеллярные воды для очищения кожи и снятия макияжа, 200 мл                                                 Новинка!                                                 </t>
  </si>
  <si>
    <r>
      <rPr>
        <b/>
        <sz val="10"/>
        <color indexed="8"/>
        <rFont val="Arial"/>
        <family val="2"/>
        <charset val="204"/>
      </rPr>
      <t>Для всех типов кожи</t>
    </r>
    <r>
      <rPr>
        <sz val="10"/>
        <color indexed="8"/>
        <rFont val="Arial"/>
        <family val="2"/>
        <charset val="1"/>
      </rPr>
      <t xml:space="preserve"> с ресвератролом и протеинами риса</t>
    </r>
  </si>
  <si>
    <r>
      <rPr>
        <b/>
        <sz val="10"/>
        <color indexed="8"/>
        <rFont val="Arial"/>
        <family val="2"/>
        <charset val="204"/>
      </rPr>
      <t xml:space="preserve">Для нормальной и сухой кожи  </t>
    </r>
    <r>
      <rPr>
        <sz val="10"/>
        <color indexed="8"/>
        <rFont val="Arial"/>
        <family val="2"/>
        <charset val="1"/>
      </rPr>
      <t>с ресвератролом и протеинами шиитаке</t>
    </r>
  </si>
  <si>
    <r>
      <rPr>
        <b/>
        <sz val="10"/>
        <color indexed="8"/>
        <rFont val="Arial"/>
        <family val="2"/>
        <charset val="204"/>
      </rPr>
      <t>Для жирной кожи</t>
    </r>
    <r>
      <rPr>
        <sz val="10"/>
        <color indexed="8"/>
        <rFont val="Arial"/>
        <family val="2"/>
        <charset val="1"/>
      </rPr>
      <t xml:space="preserve"> с ресвератролом и протеинами фасоли</t>
    </r>
  </si>
  <si>
    <t xml:space="preserve">Крем-бальзамы "Professional Massage Club" для профессионального массажа, 140 г                                                                                   Новинка!                                                 </t>
  </si>
  <si>
    <r>
      <t xml:space="preserve">Разогревающий </t>
    </r>
    <r>
      <rPr>
        <sz val="10"/>
        <color indexed="8"/>
        <rFont val="Arial"/>
        <family val="2"/>
        <charset val="204"/>
      </rPr>
      <t>с экстрактами красного перца и розмарина</t>
    </r>
    <r>
      <rPr>
        <b/>
        <sz val="10"/>
        <color indexed="8"/>
        <rFont val="Arial"/>
        <family val="2"/>
        <charset val="204"/>
      </rPr>
      <t xml:space="preserve">
</t>
    </r>
  </si>
  <si>
    <r>
      <t xml:space="preserve">Тонизирующий </t>
    </r>
    <r>
      <rPr>
        <sz val="10"/>
        <color indexed="8"/>
        <rFont val="Arial"/>
        <family val="2"/>
        <charset val="204"/>
      </rPr>
      <t>с экстрактами красного перца и алоэ</t>
    </r>
    <r>
      <rPr>
        <b/>
        <sz val="10"/>
        <color indexed="8"/>
        <rFont val="Arial"/>
        <family val="2"/>
        <charset val="204"/>
      </rPr>
      <t xml:space="preserve">
</t>
    </r>
  </si>
  <si>
    <r>
      <t xml:space="preserve">Расслабляющий </t>
    </r>
    <r>
      <rPr>
        <sz val="10"/>
        <color indexed="8"/>
        <rFont val="Arial"/>
        <family val="2"/>
        <charset val="204"/>
      </rPr>
      <t>с экстрактами красного перца и элеутерококка</t>
    </r>
    <r>
      <rPr>
        <b/>
        <sz val="10"/>
        <color indexed="8"/>
        <rFont val="Arial"/>
        <family val="2"/>
        <charset val="204"/>
      </rPr>
      <t xml:space="preserve">
</t>
    </r>
  </si>
  <si>
    <r>
      <rPr>
        <b/>
        <sz val="10"/>
        <color indexed="8"/>
        <rFont val="Arial"/>
        <family val="2"/>
        <charset val="204"/>
      </rPr>
      <t>Крем-йогурт для ног</t>
    </r>
    <r>
      <rPr>
        <sz val="10"/>
        <color indexed="8"/>
        <rFont val="Arial"/>
        <family val="2"/>
        <charset val="204"/>
      </rPr>
      <t xml:space="preserve"> с охлаждающим и смягчающим эффектом, с экстрактами мяты и зверобоя, 200 г</t>
    </r>
  </si>
  <si>
    <r>
      <rPr>
        <b/>
        <sz val="10"/>
        <color indexed="8"/>
        <rFont val="Arial"/>
        <family val="2"/>
        <charset val="204"/>
      </rPr>
      <t>Крем-йогурт для рук</t>
    </r>
    <r>
      <rPr>
        <sz val="10"/>
        <color indexed="8"/>
        <rFont val="Arial"/>
        <family val="2"/>
        <charset val="204"/>
      </rPr>
      <t xml:space="preserve"> с  эффектом защитного барьера, с экстрактами календулы и ромашки, 200 г</t>
    </r>
  </si>
  <si>
    <r>
      <rPr>
        <b/>
        <sz val="10"/>
        <color indexed="8"/>
        <rFont val="Arial"/>
        <family val="2"/>
        <charset val="204"/>
      </rPr>
      <t>Крем-йогурт для тела</t>
    </r>
    <r>
      <rPr>
        <sz val="10"/>
        <color indexed="8"/>
        <rFont val="Arial"/>
        <family val="2"/>
        <charset val="204"/>
      </rPr>
      <t xml:space="preserve"> с  эффектом шелковой кожи, с экстрактами ульвы лактука и критмума, 200 г</t>
    </r>
  </si>
  <si>
    <r>
      <rPr>
        <b/>
        <sz val="10"/>
        <color indexed="8"/>
        <rFont val="Arial"/>
        <family val="2"/>
        <charset val="204"/>
      </rPr>
      <t>Маска-йогурт для жирной кожи</t>
    </r>
    <r>
      <rPr>
        <sz val="10"/>
        <color indexed="8"/>
        <rFont val="Arial"/>
        <family val="2"/>
        <charset val="204"/>
      </rPr>
      <t xml:space="preserve"> с бело-голубой глиной и экстрактом моркови, 120 г</t>
    </r>
  </si>
  <si>
    <r>
      <rPr>
        <b/>
        <sz val="10"/>
        <color indexed="8"/>
        <rFont val="Arial"/>
        <family val="2"/>
        <charset val="204"/>
      </rPr>
      <t>Маска-йогурт для сухой кожи</t>
    </r>
    <r>
      <rPr>
        <sz val="10"/>
        <color indexed="8"/>
        <rFont val="Arial"/>
        <family val="2"/>
        <charset val="204"/>
      </rPr>
      <t xml:space="preserve"> с бело-голубой глиной и экстрактом гинкго билоба, 120 г</t>
    </r>
  </si>
  <si>
    <t xml:space="preserve">Фруктовые маски с растительными пастами, 140 г                 Новинка!                                                 </t>
  </si>
  <si>
    <r>
      <t xml:space="preserve">«ГРУША&amp;ДЫНЯ» для всех типов кожи </t>
    </r>
    <r>
      <rPr>
        <sz val="10"/>
        <color indexed="8"/>
        <rFont val="Arial"/>
        <family val="2"/>
        <charset val="204"/>
      </rPr>
      <t>с маслом вишневых косточек</t>
    </r>
  </si>
  <si>
    <r>
      <t xml:space="preserve">«ЛАЙМ &amp; ВИШНЯ» для жирной кожи </t>
    </r>
    <r>
      <rPr>
        <sz val="10"/>
        <color indexed="8"/>
        <rFont val="Arial"/>
        <family val="2"/>
        <charset val="204"/>
      </rPr>
      <t>с белой глиной</t>
    </r>
  </si>
  <si>
    <r>
      <t xml:space="preserve">с соком </t>
    </r>
    <r>
      <rPr>
        <b/>
        <sz val="12"/>
        <rFont val="Arial"/>
        <family val="2"/>
        <charset val="204"/>
      </rPr>
      <t>агавы</t>
    </r>
    <r>
      <rPr>
        <sz val="12"/>
        <rFont val="Arial"/>
        <family val="2"/>
        <charset val="204"/>
      </rPr>
      <t xml:space="preserve"> для волос, жирных у корней и сухих на концах (баланс)</t>
    </r>
  </si>
  <si>
    <r>
      <t xml:space="preserve">с соком </t>
    </r>
    <r>
      <rPr>
        <b/>
        <sz val="12"/>
        <rFont val="Arial"/>
        <family val="2"/>
        <charset val="204"/>
      </rPr>
      <t>алоэ</t>
    </r>
    <r>
      <rPr>
        <sz val="12"/>
        <rFont val="Arial"/>
        <family val="2"/>
        <charset val="204"/>
      </rPr>
      <t xml:space="preserve"> для всех типов волос (комплексный уход)</t>
    </r>
  </si>
  <si>
    <r>
      <t xml:space="preserve">с соком </t>
    </r>
    <r>
      <rPr>
        <b/>
        <sz val="12"/>
        <rFont val="Arial"/>
        <family val="2"/>
        <charset val="204"/>
      </rPr>
      <t>арбуза</t>
    </r>
    <r>
      <rPr>
        <sz val="12"/>
        <rFont val="Arial"/>
        <family val="2"/>
        <charset val="204"/>
      </rPr>
      <t xml:space="preserve"> для всех типов волос (увлажнение)</t>
    </r>
  </si>
  <si>
    <r>
      <t xml:space="preserve">с соком </t>
    </r>
    <r>
      <rPr>
        <b/>
        <sz val="12"/>
        <rFont val="Arial"/>
        <family val="2"/>
        <charset val="204"/>
      </rPr>
      <t>граната</t>
    </r>
    <r>
      <rPr>
        <sz val="12"/>
        <rFont val="Arial"/>
        <family val="2"/>
        <charset val="204"/>
      </rPr>
      <t xml:space="preserve"> для окрашенных и ламинированных волос (уход+защита)</t>
    </r>
  </si>
  <si>
    <r>
      <t xml:space="preserve">с соком </t>
    </r>
    <r>
      <rPr>
        <b/>
        <sz val="12"/>
        <rFont val="Arial"/>
        <family val="2"/>
        <charset val="204"/>
      </rPr>
      <t>огурца</t>
    </r>
    <r>
      <rPr>
        <sz val="12"/>
        <rFont val="Arial"/>
        <family val="2"/>
        <charset val="204"/>
      </rPr>
      <t xml:space="preserve"> для сухих, ломких, поврежденных волос (восстановление)</t>
    </r>
  </si>
  <si>
    <r>
      <rPr>
        <b/>
        <sz val="12"/>
        <rFont val="Arial"/>
        <family val="2"/>
        <charset val="204"/>
      </rPr>
      <t>для жирных волос</t>
    </r>
    <r>
      <rPr>
        <sz val="12"/>
        <rFont val="Arial"/>
        <family val="2"/>
        <charset val="204"/>
      </rPr>
      <t xml:space="preserve"> с экстрактом чаги (свежесть+объем)</t>
    </r>
  </si>
  <si>
    <r>
      <rPr>
        <b/>
        <sz val="12"/>
        <rFont val="Arial"/>
        <family val="2"/>
        <charset val="204"/>
      </rPr>
      <t>для окрашенных волос</t>
    </r>
    <r>
      <rPr>
        <sz val="12"/>
        <rFont val="Arial"/>
        <family val="2"/>
        <charset val="204"/>
      </rPr>
      <t xml:space="preserve"> с экстрактом шиповника (защита цвета+блеск)</t>
    </r>
  </si>
  <si>
    <r>
      <rPr>
        <b/>
        <sz val="12"/>
        <rFont val="Arial"/>
        <family val="2"/>
        <charset val="204"/>
      </rPr>
      <t>Для сухих, поврежденных волос</t>
    </r>
    <r>
      <rPr>
        <sz val="12"/>
        <rFont val="Arial"/>
        <family val="2"/>
        <charset val="204"/>
      </rPr>
      <t xml:space="preserve"> с экстрактом хвоща (регенерация)</t>
    </r>
  </si>
  <si>
    <r>
      <t>Гель</t>
    </r>
    <r>
      <rPr>
        <sz val="12"/>
        <rFont val="Arial Cyr"/>
        <family val="2"/>
        <charset val="204"/>
      </rPr>
      <t xml:space="preserve"> косметический  (цитрат серебра,насыщение кислородом),  35 г                                                                                                                        </t>
    </r>
  </si>
  <si>
    <r>
      <t>Маска</t>
    </r>
    <r>
      <rPr>
        <sz val="12"/>
        <rFont val="Arial Cyr"/>
        <family val="2"/>
        <charset val="204"/>
      </rPr>
      <t xml:space="preserve"> косметическая (эффект шелковой кожи), 140 г </t>
    </r>
  </si>
  <si>
    <r>
      <t xml:space="preserve">Сливки </t>
    </r>
    <r>
      <rPr>
        <sz val="12"/>
        <rFont val="Arial Cyr"/>
        <family val="2"/>
        <charset val="204"/>
      </rPr>
      <t>косметические (увлажнение,  разглаживание мелких морщинок), 80 г</t>
    </r>
  </si>
  <si>
    <r>
      <t>Тоник</t>
    </r>
    <r>
      <rPr>
        <sz val="12"/>
        <rFont val="Arial Cyr"/>
        <family val="2"/>
        <charset val="204"/>
      </rPr>
      <t xml:space="preserve"> косметический  (очищение, увлажнение), 75 г</t>
    </r>
  </si>
  <si>
    <r>
      <t xml:space="preserve">Сливки </t>
    </r>
    <r>
      <rPr>
        <sz val="12"/>
        <rFont val="Arial"/>
        <family val="2"/>
        <charset val="204"/>
      </rPr>
      <t xml:space="preserve">косметич. для ухода за кожей </t>
    </r>
    <r>
      <rPr>
        <b/>
        <sz val="12"/>
        <rFont val="Arial"/>
        <family val="2"/>
        <charset val="204"/>
      </rPr>
      <t xml:space="preserve">вокруг глаз </t>
    </r>
    <r>
      <rPr>
        <sz val="12"/>
        <rFont val="Arial"/>
        <family val="2"/>
        <charset val="204"/>
      </rPr>
      <t>(</t>
    </r>
    <r>
      <rPr>
        <sz val="12"/>
        <rFont val="Arial"/>
        <family val="2"/>
        <charset val="1"/>
      </rPr>
      <t xml:space="preserve">разглаживание морщинок), </t>
    </r>
    <r>
      <rPr>
        <sz val="12"/>
        <rFont val="Arial"/>
        <family val="2"/>
        <charset val="204"/>
      </rPr>
      <t>35 г</t>
    </r>
  </si>
  <si>
    <r>
      <t>Сливки</t>
    </r>
    <r>
      <rPr>
        <sz val="12"/>
        <rFont val="Arial Cyr"/>
        <family val="2"/>
        <charset val="204"/>
      </rPr>
      <t xml:space="preserve"> косметич. для ухода за</t>
    </r>
    <r>
      <rPr>
        <b/>
        <sz val="12"/>
        <rFont val="Arial Cyr"/>
        <family val="2"/>
        <charset val="204"/>
      </rPr>
      <t xml:space="preserve"> кожей тела </t>
    </r>
    <r>
      <rPr>
        <sz val="12"/>
        <rFont val="Arial Cyr"/>
        <family val="2"/>
        <charset val="204"/>
      </rPr>
      <t>( выработка коллагена), 140г</t>
    </r>
  </si>
  <si>
    <r>
      <t>Серия  «Blanc Bleu»</t>
    </r>
    <r>
      <rPr>
        <b/>
        <sz val="12"/>
        <rFont val="Arial Cyr"/>
        <family val="2"/>
        <charset val="204"/>
      </rPr>
      <t xml:space="preserve"> (Блан Блю) на основе белой глины                         </t>
    </r>
  </si>
  <si>
    <r>
      <t>Маска</t>
    </r>
    <r>
      <rPr>
        <b/>
        <sz val="12"/>
        <rFont val="Arial Cyr"/>
        <family val="2"/>
        <charset val="204"/>
      </rPr>
      <t xml:space="preserve"> "Очищающая" </t>
    </r>
    <r>
      <rPr>
        <sz val="12"/>
        <rFont val="Arial Cyr"/>
        <family val="2"/>
        <charset val="204"/>
      </rPr>
      <t>для лица</t>
    </r>
    <r>
      <rPr>
        <b/>
        <sz val="12"/>
        <rFont val="Arial Cyr"/>
        <family val="2"/>
        <charset val="204"/>
      </rPr>
      <t xml:space="preserve">, </t>
    </r>
    <r>
      <rPr>
        <sz val="12"/>
        <rFont val="Arial Cyr"/>
        <family val="2"/>
        <charset val="204"/>
      </rPr>
      <t>для всех типов кожи,</t>
    </r>
    <r>
      <rPr>
        <b/>
        <sz val="12"/>
        <rFont val="Arial Cyr"/>
        <family val="2"/>
        <charset val="204"/>
      </rPr>
      <t xml:space="preserve"> </t>
    </r>
    <r>
      <rPr>
        <sz val="12"/>
        <rFont val="Arial Cyr"/>
        <charset val="204"/>
      </rPr>
      <t xml:space="preserve">140 г     </t>
    </r>
    <r>
      <rPr>
        <b/>
        <sz val="12"/>
        <rFont val="Arial Cyr"/>
        <family val="2"/>
        <charset val="204"/>
      </rPr>
      <t xml:space="preserve">              </t>
    </r>
  </si>
  <si>
    <r>
      <t>Маска-скраб "</t>
    </r>
    <r>
      <rPr>
        <b/>
        <sz val="12"/>
        <rFont val="Arial Cyr"/>
        <family val="2"/>
        <charset val="204"/>
      </rPr>
      <t xml:space="preserve">Для Тела" </t>
    </r>
    <r>
      <rPr>
        <sz val="12"/>
        <rFont val="Arial Cyr"/>
        <family val="2"/>
        <charset val="204"/>
      </rPr>
      <t>с минерализированным  экстрактом  морских водорослей, 140 г</t>
    </r>
  </si>
  <si>
    <r>
      <t xml:space="preserve">Мыло-скраб </t>
    </r>
    <r>
      <rPr>
        <sz val="12"/>
        <rFont val="Arial"/>
        <family val="2"/>
        <charset val="1"/>
      </rPr>
      <t>натуральное косметическое для всех типов кожи, 85 г</t>
    </r>
  </si>
  <si>
    <r>
      <rPr>
        <b/>
        <sz val="12"/>
        <rFont val="Arial"/>
        <family val="2"/>
        <charset val="204"/>
      </rPr>
      <t xml:space="preserve">Сливки питательные для ног, </t>
    </r>
    <r>
      <rPr>
        <sz val="12"/>
        <rFont val="Arial"/>
        <family val="2"/>
        <charset val="204"/>
      </rPr>
      <t xml:space="preserve">с воском лаванды и маслом кокоса, 100 г  </t>
    </r>
  </si>
  <si>
    <r>
      <t>Маска-скраб "</t>
    </r>
    <r>
      <rPr>
        <b/>
        <sz val="12"/>
        <rFont val="Arial Cyr"/>
        <family val="2"/>
        <charset val="204"/>
      </rPr>
      <t xml:space="preserve">Для Ног", </t>
    </r>
    <r>
      <rPr>
        <sz val="12"/>
        <rFont val="Arial Cyr"/>
        <family val="2"/>
        <charset val="204"/>
      </rPr>
      <t>с  экстрактами каштана, хвои,140 г</t>
    </r>
  </si>
  <si>
    <r>
      <rPr>
        <b/>
        <sz val="12"/>
        <rFont val="Arial"/>
        <family val="2"/>
        <charset val="204"/>
      </rPr>
      <t>Сливки для тела смягчающие</t>
    </r>
    <r>
      <rPr>
        <sz val="12"/>
        <rFont val="Arial"/>
        <family val="2"/>
        <charset val="1"/>
      </rPr>
      <t xml:space="preserve"> для огрубевших участков</t>
    </r>
    <r>
      <rPr>
        <sz val="12"/>
        <rFont val="Arial Cyr"/>
        <family val="2"/>
        <charset val="204"/>
      </rPr>
      <t>, 140 г</t>
    </r>
  </si>
  <si>
    <r>
      <rPr>
        <b/>
        <sz val="12"/>
        <rFont val="Arial"/>
        <family val="2"/>
        <charset val="204"/>
      </rPr>
      <t>Сливки питательные для рук,</t>
    </r>
    <r>
      <rPr>
        <sz val="12"/>
        <rFont val="Arial"/>
        <family val="2"/>
        <charset val="204"/>
      </rPr>
      <t xml:space="preserve"> с воском розы и маслом кокоса, 100 г         </t>
    </r>
  </si>
  <si>
    <r>
      <t xml:space="preserve">Серия косметики "Облепиха" (Orange Vitamin Multicomplex)  </t>
    </r>
    <r>
      <rPr>
        <b/>
        <sz val="12"/>
        <rFont val="Arial Cyr"/>
        <family val="2"/>
        <charset val="204"/>
      </rPr>
      <t xml:space="preserve">                         </t>
    </r>
  </si>
  <si>
    <r>
      <t>Сливки</t>
    </r>
    <r>
      <rPr>
        <sz val="12"/>
        <rFont val="Arial Cyr"/>
        <family val="2"/>
        <charset val="204"/>
      </rPr>
      <t xml:space="preserve"> косметические</t>
    </r>
    <r>
      <rPr>
        <b/>
        <sz val="12"/>
        <rFont val="Arial Cyr"/>
        <family val="2"/>
        <charset val="204"/>
      </rPr>
      <t xml:space="preserve"> для сухой и зрелой кожи, </t>
    </r>
    <r>
      <rPr>
        <sz val="12"/>
        <rFont val="Arial Cyr"/>
        <family val="2"/>
        <charset val="204"/>
      </rPr>
      <t>80 г</t>
    </r>
  </si>
  <si>
    <r>
      <t>Сливки</t>
    </r>
    <r>
      <rPr>
        <sz val="12"/>
        <rFont val="Arial"/>
        <family val="2"/>
        <charset val="204"/>
      </rPr>
      <t xml:space="preserve"> косметические для ухода за</t>
    </r>
    <r>
      <rPr>
        <b/>
        <sz val="12"/>
        <rFont val="Arial"/>
        <family val="2"/>
        <charset val="204"/>
      </rPr>
      <t xml:space="preserve"> кожей рук, </t>
    </r>
    <r>
      <rPr>
        <sz val="12"/>
        <rFont val="Arial"/>
        <family val="2"/>
        <charset val="204"/>
      </rPr>
      <t xml:space="preserve"> 80 г</t>
    </r>
  </si>
  <si>
    <r>
      <t>Сливки косметич.</t>
    </r>
    <r>
      <rPr>
        <sz val="12"/>
        <rFont val="Arial"/>
        <family val="2"/>
        <charset val="204"/>
      </rPr>
      <t xml:space="preserve"> для ухода за кожей</t>
    </r>
    <r>
      <rPr>
        <b/>
        <sz val="12"/>
        <rFont val="Arial"/>
        <family val="2"/>
        <charset val="1"/>
      </rPr>
      <t xml:space="preserve"> вокруг глаз,  </t>
    </r>
    <r>
      <rPr>
        <sz val="12"/>
        <rFont val="Arial"/>
        <family val="2"/>
        <charset val="204"/>
      </rPr>
      <t>35 г</t>
    </r>
  </si>
  <si>
    <r>
      <t xml:space="preserve">Маска </t>
    </r>
    <r>
      <rPr>
        <sz val="12"/>
        <rFont val="Arial"/>
        <family val="2"/>
        <charset val="204"/>
      </rPr>
      <t>косметическая</t>
    </r>
    <r>
      <rPr>
        <b/>
        <sz val="12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для сухой и зрелой кожи, 140 г</t>
    </r>
  </si>
  <si>
    <r>
      <t>Тоник</t>
    </r>
    <r>
      <rPr>
        <sz val="12"/>
        <rFont val="Arial"/>
        <family val="2"/>
        <charset val="204"/>
      </rPr>
      <t xml:space="preserve"> косметические для сухой и зрелой кожи, 100 г</t>
    </r>
  </si>
  <si>
    <r>
      <t xml:space="preserve">Мыло </t>
    </r>
    <r>
      <rPr>
        <sz val="12"/>
        <rFont val="Arial"/>
        <family val="2"/>
        <charset val="204"/>
      </rPr>
      <t>натуральное косметич. для сухой и зрелой кожи, 85 г</t>
    </r>
  </si>
  <si>
    <r>
      <t xml:space="preserve">Маска-скраб </t>
    </r>
    <r>
      <rPr>
        <sz val="12"/>
        <rFont val="Arial"/>
        <family val="2"/>
        <charset val="204"/>
      </rPr>
      <t xml:space="preserve"> (белая глина-каолин, экстракт гингко билоба),  140 г</t>
    </r>
  </si>
  <si>
    <r>
      <t xml:space="preserve">Сливки для лица </t>
    </r>
    <r>
      <rPr>
        <sz val="12"/>
        <rFont val="Arial"/>
        <family val="2"/>
        <charset val="204"/>
      </rPr>
      <t>(масло манго и ши, протеины фасоли),  100г</t>
    </r>
  </si>
  <si>
    <r>
      <t xml:space="preserve">Тоник для снятия макияжа </t>
    </r>
    <r>
      <rPr>
        <sz val="12"/>
        <rFont val="Arial"/>
        <family val="2"/>
        <charset val="204"/>
      </rPr>
      <t xml:space="preserve">(протеины риса и шиитаке,экстракт гибискуса), 150 г  </t>
    </r>
    <r>
      <rPr>
        <b/>
        <sz val="12"/>
        <rFont val="Arial"/>
        <family val="2"/>
        <charset val="1"/>
      </rPr>
      <t xml:space="preserve">                                                                                                  </t>
    </r>
  </si>
  <si>
    <r>
      <t xml:space="preserve">Сливки для снятия макияжа </t>
    </r>
    <r>
      <rPr>
        <sz val="12"/>
        <rFont val="Arial"/>
        <family val="2"/>
        <charset val="204"/>
      </rPr>
      <t>(протеины злаковых, бета-глюкан), 200 г</t>
    </r>
    <r>
      <rPr>
        <b/>
        <sz val="12"/>
        <rFont val="Arial"/>
        <family val="2"/>
        <charset val="1"/>
      </rPr>
      <t xml:space="preserve"> </t>
    </r>
  </si>
  <si>
    <r>
      <t xml:space="preserve"> Сливки "</t>
    </r>
    <r>
      <rPr>
        <b/>
        <sz val="12"/>
        <rFont val="Arial"/>
        <family val="2"/>
        <charset val="204"/>
      </rPr>
      <t>Азалия"</t>
    </r>
    <r>
      <rPr>
        <sz val="12"/>
        <rFont val="Arial"/>
        <family val="2"/>
        <charset val="1"/>
      </rPr>
      <t xml:space="preserve"> для комбинированной кожи,</t>
    </r>
    <r>
      <rPr>
        <b/>
        <sz val="12"/>
        <rFont val="Arial Cyr"/>
        <family val="2"/>
        <charset val="204"/>
      </rPr>
      <t xml:space="preserve">  </t>
    </r>
    <r>
      <rPr>
        <sz val="12"/>
        <rFont val="Arial Cyr"/>
        <family val="2"/>
        <charset val="204"/>
      </rPr>
      <t>55 г</t>
    </r>
  </si>
  <si>
    <r>
      <t xml:space="preserve"> Сливки </t>
    </r>
    <r>
      <rPr>
        <b/>
        <sz val="12"/>
        <color indexed="8"/>
        <rFont val="Arial"/>
        <family val="2"/>
        <charset val="204"/>
      </rPr>
      <t>"Грейпфрут"</t>
    </r>
    <r>
      <rPr>
        <sz val="12"/>
        <color indexed="8"/>
        <rFont val="Arial"/>
        <family val="2"/>
        <charset val="1"/>
      </rPr>
      <t xml:space="preserve"> для чувствительной и проблемной кожи, 55 г</t>
    </r>
  </si>
  <si>
    <r>
      <t xml:space="preserve"> Сливки </t>
    </r>
    <r>
      <rPr>
        <b/>
        <sz val="12"/>
        <rFont val="Arial"/>
        <family val="2"/>
        <charset val="204"/>
      </rPr>
      <t>"Жасмин"</t>
    </r>
    <r>
      <rPr>
        <sz val="12"/>
        <rFont val="Arial"/>
        <family val="2"/>
        <charset val="1"/>
      </rPr>
      <t xml:space="preserve"> для нормальной кожи, 55 г</t>
    </r>
  </si>
  <si>
    <r>
      <t xml:space="preserve"> Сливки </t>
    </r>
    <r>
      <rPr>
        <b/>
        <sz val="12"/>
        <rFont val="Arial"/>
        <family val="2"/>
        <charset val="204"/>
      </rPr>
      <t xml:space="preserve">"Пачули" </t>
    </r>
    <r>
      <rPr>
        <sz val="12"/>
        <rFont val="Arial"/>
        <family val="2"/>
        <charset val="1"/>
      </rPr>
      <t>для сухой кожи</t>
    </r>
    <r>
      <rPr>
        <b/>
        <sz val="12"/>
        <rFont val="Arial Cyr"/>
        <family val="2"/>
        <charset val="204"/>
      </rPr>
      <t>,</t>
    </r>
    <r>
      <rPr>
        <sz val="12"/>
        <rFont val="Arial Cyr"/>
        <family val="2"/>
        <charset val="204"/>
      </rPr>
      <t xml:space="preserve"> 55 г</t>
    </r>
  </si>
  <si>
    <r>
      <t>Тоник</t>
    </r>
    <r>
      <rPr>
        <b/>
        <sz val="12"/>
        <rFont val="Arial"/>
        <family val="2"/>
        <charset val="204"/>
      </rPr>
      <t xml:space="preserve"> "Грейпфрут" </t>
    </r>
    <r>
      <rPr>
        <sz val="12"/>
        <rFont val="Arial"/>
        <family val="2"/>
        <charset val="1"/>
      </rPr>
      <t xml:space="preserve">для чувствительной и проблемной кожи, 75 г  </t>
    </r>
    <r>
      <rPr>
        <b/>
        <sz val="12"/>
        <rFont val="Arial"/>
        <family val="2"/>
        <charset val="204"/>
      </rPr>
      <t xml:space="preserve">                 Новинка!</t>
    </r>
  </si>
  <si>
    <r>
      <rPr>
        <sz val="12"/>
        <rFont val="Arial"/>
        <family val="2"/>
        <charset val="204"/>
      </rPr>
      <t xml:space="preserve">Тоник </t>
    </r>
    <r>
      <rPr>
        <b/>
        <sz val="12"/>
        <rFont val="Arial"/>
        <family val="2"/>
        <charset val="1"/>
      </rPr>
      <t xml:space="preserve"> </t>
    </r>
    <r>
      <rPr>
        <b/>
        <sz val="12"/>
        <rFont val="Arial"/>
        <family val="2"/>
        <charset val="204"/>
      </rPr>
      <t>"Азалия"</t>
    </r>
    <r>
      <rPr>
        <sz val="12"/>
        <rFont val="Arial"/>
        <family val="2"/>
        <charset val="1"/>
      </rPr>
      <t>для комбинированной кожи,</t>
    </r>
    <r>
      <rPr>
        <sz val="12"/>
        <rFont val="Arial Cyr"/>
        <family val="2"/>
        <charset val="204"/>
      </rPr>
      <t xml:space="preserve"> 75 г </t>
    </r>
    <r>
      <rPr>
        <b/>
        <sz val="12"/>
        <rFont val="Arial Cyr"/>
        <family val="2"/>
        <charset val="204"/>
      </rPr>
      <t xml:space="preserve">            Новинка!</t>
    </r>
  </si>
  <si>
    <r>
      <t xml:space="preserve">Тоник  </t>
    </r>
    <r>
      <rPr>
        <b/>
        <sz val="12"/>
        <rFont val="Arial"/>
        <family val="2"/>
        <charset val="204"/>
      </rPr>
      <t>"Жасмин"</t>
    </r>
    <r>
      <rPr>
        <sz val="12"/>
        <rFont val="Arial"/>
        <family val="2"/>
        <charset val="1"/>
      </rPr>
      <t xml:space="preserve">, освежающий для всех типов кожи, </t>
    </r>
    <r>
      <rPr>
        <sz val="12"/>
        <rFont val="Arial Cyr"/>
        <family val="2"/>
        <charset val="204"/>
      </rPr>
      <t>75 г</t>
    </r>
  </si>
  <si>
    <r>
      <rPr>
        <b/>
        <sz val="12"/>
        <rFont val="Arial"/>
        <family val="2"/>
        <charset val="204"/>
      </rPr>
      <t>Сливки для ухода за кожей тела "Зеленый Чай"</t>
    </r>
    <r>
      <rPr>
        <sz val="12"/>
        <rFont val="Arial"/>
        <family val="2"/>
        <charset val="1"/>
      </rPr>
      <t xml:space="preserve"> для повышения упругости кожи, </t>
    </r>
    <r>
      <rPr>
        <sz val="12"/>
        <rFont val="Arial Cyr"/>
        <family val="2"/>
        <charset val="204"/>
      </rPr>
      <t>140г</t>
    </r>
  </si>
  <si>
    <r>
      <rPr>
        <b/>
        <sz val="12"/>
        <rFont val="Arial"/>
        <family val="2"/>
        <charset val="204"/>
      </rPr>
      <t>Маска для ухода за кожей бюста</t>
    </r>
    <r>
      <rPr>
        <sz val="12"/>
        <rFont val="Arial"/>
        <family val="2"/>
        <charset val="204"/>
      </rPr>
      <t xml:space="preserve"> с эффектом лифтинга,  140 г</t>
    </r>
  </si>
  <si>
    <r>
      <t xml:space="preserve">Бальзам </t>
    </r>
    <r>
      <rPr>
        <b/>
        <sz val="12"/>
        <rFont val="Arial"/>
        <family val="2"/>
        <charset val="204"/>
      </rPr>
      <t>"Пачули"</t>
    </r>
    <r>
      <rPr>
        <sz val="12"/>
        <rFont val="Arial"/>
        <family val="2"/>
        <charset val="1"/>
      </rPr>
      <t xml:space="preserve"> массажный для похудения, релаксации, повышения чувственности, 14 г</t>
    </r>
  </si>
  <si>
    <r>
      <rPr>
        <b/>
        <sz val="12"/>
        <rFont val="Arial"/>
        <family val="2"/>
        <charset val="204"/>
      </rPr>
      <t>Сливки для лица и тела</t>
    </r>
    <r>
      <rPr>
        <sz val="12"/>
        <rFont val="Arial"/>
        <family val="2"/>
        <charset val="1"/>
      </rPr>
      <t xml:space="preserve"> с янтарной кислотой и маслом манго, 100 г</t>
    </r>
  </si>
  <si>
    <r>
      <rPr>
        <b/>
        <sz val="12"/>
        <rFont val="Arial"/>
        <family val="2"/>
        <charset val="204"/>
      </rPr>
      <t>Гель для лица и вокруг глаз</t>
    </r>
    <r>
      <rPr>
        <sz val="12"/>
        <rFont val="Arial"/>
        <family val="2"/>
        <charset val="204"/>
      </rPr>
      <t xml:space="preserve"> с гиалуроновой кислотой и экстрактом василька, 80 г</t>
    </r>
  </si>
  <si>
    <r>
      <rPr>
        <b/>
        <sz val="12"/>
        <rFont val="Arial"/>
        <family val="2"/>
        <charset val="204"/>
      </rPr>
      <t>Маска омолаживающая</t>
    </r>
    <r>
      <rPr>
        <sz val="12"/>
        <rFont val="Arial"/>
        <family val="2"/>
        <charset val="204"/>
      </rPr>
      <t xml:space="preserve"> с пастой граната и грейпфрута и оливковым маслом, 140 г</t>
    </r>
  </si>
  <si>
    <r>
      <t xml:space="preserve">Маска в пакетике омолаживающая с пастой граната и грейпфрута и оливковым маслом, 10 г  </t>
    </r>
    <r>
      <rPr>
        <b/>
        <sz val="12"/>
        <color indexed="8"/>
        <rFont val="Calibri"/>
        <family val="2"/>
        <charset val="204"/>
      </rPr>
      <t>Новинка!</t>
    </r>
  </si>
  <si>
    <r>
      <rPr>
        <b/>
        <sz val="12"/>
        <rFont val="Arial"/>
        <family val="2"/>
        <charset val="204"/>
      </rPr>
      <t>Тоник увлажняющий</t>
    </r>
    <r>
      <rPr>
        <sz val="12"/>
        <rFont val="Arial"/>
        <family val="2"/>
        <charset val="204"/>
      </rPr>
      <t xml:space="preserve">  с гиалуроновой кислотой и экстрактом березы, 250 г </t>
    </r>
    <r>
      <rPr>
        <b/>
        <sz val="12"/>
        <rFont val="Arial"/>
        <family val="2"/>
        <charset val="204"/>
      </rPr>
      <t>Новинка!</t>
    </r>
  </si>
  <si>
    <r>
      <rPr>
        <b/>
        <sz val="12"/>
        <rFont val="Arial"/>
        <family val="2"/>
        <charset val="204"/>
      </rPr>
      <t>Тоник для снятия макияжа</t>
    </r>
    <r>
      <rPr>
        <sz val="12"/>
        <rFont val="Arial"/>
        <family val="2"/>
        <charset val="204"/>
      </rPr>
      <t xml:space="preserve"> с фруктовыми соками и экстрактом лимонника, 250 г </t>
    </r>
    <r>
      <rPr>
        <b/>
        <sz val="12"/>
        <rFont val="Arial"/>
        <family val="2"/>
        <charset val="204"/>
      </rPr>
      <t>Новинка!</t>
    </r>
  </si>
  <si>
    <r>
      <t xml:space="preserve">Маска-гоммаж с овсяной мукой и молочной кислотой, 100 г                       </t>
    </r>
    <r>
      <rPr>
        <b/>
        <sz val="12"/>
        <rFont val="Arial"/>
        <family val="2"/>
        <charset val="204"/>
      </rPr>
      <t xml:space="preserve"> Новинка!</t>
    </r>
  </si>
  <si>
    <r>
      <rPr>
        <b/>
        <sz val="12"/>
        <color indexed="8"/>
        <rFont val="Arial"/>
        <family val="2"/>
        <charset val="204"/>
      </rPr>
      <t>Маска-скраб</t>
    </r>
    <r>
      <rPr>
        <sz val="12"/>
        <color indexed="8"/>
        <rFont val="Arial"/>
        <family val="2"/>
        <charset val="204"/>
      </rPr>
      <t xml:space="preserve"> (очищение кожи и интенсивный уход), 140 г                                                       </t>
    </r>
  </si>
  <si>
    <r>
      <rPr>
        <b/>
        <sz val="12"/>
        <color indexed="8"/>
        <rFont val="Arial"/>
        <family val="2"/>
        <charset val="204"/>
      </rPr>
      <t>Сливки после бритья</t>
    </r>
    <r>
      <rPr>
        <sz val="12"/>
        <color indexed="8"/>
        <rFont val="Arial"/>
        <family val="2"/>
        <charset val="204"/>
      </rPr>
      <t xml:space="preserve"> (восстановление уровня влаги, питание),  80 г</t>
    </r>
  </si>
  <si>
    <r>
      <rPr>
        <b/>
        <sz val="12"/>
        <color indexed="8"/>
        <rFont val="Arial"/>
        <family val="2"/>
        <charset val="204"/>
      </rPr>
      <t>Тоник после бритья</t>
    </r>
    <r>
      <rPr>
        <sz val="12"/>
        <color indexed="8"/>
        <rFont val="Arial"/>
        <family val="2"/>
        <charset val="204"/>
      </rPr>
      <t xml:space="preserve"> (защита от раздражения, смягчение, увлажнение) 160 г </t>
    </r>
  </si>
  <si>
    <r>
      <rPr>
        <b/>
        <sz val="12"/>
        <color indexed="8"/>
        <rFont val="Arial"/>
        <family val="2"/>
        <charset val="204"/>
      </rPr>
      <t>Гель для ног</t>
    </r>
    <r>
      <rPr>
        <sz val="12"/>
        <color indexed="8"/>
        <rFont val="Arial"/>
        <family val="2"/>
        <charset val="204"/>
      </rPr>
      <t xml:space="preserve"> (уменьшение потливости, дезодорирующий эффект),  80 г</t>
    </r>
  </si>
  <si>
    <r>
      <rPr>
        <b/>
        <sz val="12"/>
        <color indexed="8"/>
        <rFont val="Arial"/>
        <family val="2"/>
        <charset val="204"/>
      </rPr>
      <t>Шампунь</t>
    </r>
    <r>
      <rPr>
        <sz val="12"/>
        <color indexed="8"/>
        <rFont val="Arial"/>
        <family val="2"/>
        <charset val="204"/>
      </rPr>
      <t xml:space="preserve"> (защита от перхоти, стимуляция роста волос), 270 г                           </t>
    </r>
    <r>
      <rPr>
        <b/>
        <sz val="12"/>
        <color indexed="8"/>
        <rFont val="Arial"/>
        <family val="2"/>
        <charset val="204"/>
      </rPr>
      <t>Новинка!</t>
    </r>
  </si>
  <si>
    <r>
      <rPr>
        <b/>
        <sz val="12"/>
        <color indexed="8"/>
        <rFont val="Arial"/>
        <family val="2"/>
        <charset val="204"/>
      </rPr>
      <t>Гель для душа</t>
    </r>
    <r>
      <rPr>
        <sz val="12"/>
        <color indexed="8"/>
        <rFont val="Arial"/>
        <family val="2"/>
        <charset val="1"/>
      </rPr>
      <t xml:space="preserve"> (тонизирующий эффект, регенерация, гидробаланс), 270 г    </t>
    </r>
    <r>
      <rPr>
        <b/>
        <sz val="12"/>
        <color indexed="8"/>
        <rFont val="Arial"/>
        <family val="2"/>
        <charset val="204"/>
      </rPr>
      <t xml:space="preserve"> Новинка!</t>
    </r>
  </si>
  <si>
    <r>
      <rPr>
        <b/>
        <sz val="12"/>
        <color indexed="8"/>
        <rFont val="Arial"/>
        <family val="2"/>
        <charset val="204"/>
      </rPr>
      <t>Мыло</t>
    </r>
    <r>
      <rPr>
        <sz val="12"/>
        <color indexed="8"/>
        <rFont val="Arial"/>
        <family val="2"/>
        <charset val="204"/>
      </rPr>
      <t xml:space="preserve"> натуральное косметическое для подростков, 85 г</t>
    </r>
  </si>
  <si>
    <r>
      <rPr>
        <b/>
        <sz val="12"/>
        <color indexed="8"/>
        <rFont val="Arial"/>
        <family val="2"/>
        <charset val="204"/>
      </rPr>
      <t>Тоник</t>
    </r>
    <r>
      <rPr>
        <sz val="12"/>
        <color indexed="8"/>
        <rFont val="Arial"/>
        <family val="2"/>
        <charset val="204"/>
      </rPr>
      <t xml:space="preserve"> косметический, для массажа и обертываний, 300 мл</t>
    </r>
  </si>
  <si>
    <r>
      <t>Морская соль</t>
    </r>
    <r>
      <rPr>
        <sz val="12"/>
        <color indexed="8"/>
        <rFont val="Arial"/>
        <family val="2"/>
        <charset val="204"/>
      </rPr>
      <t xml:space="preserve"> с эфирными маслами,</t>
    </r>
    <r>
      <rPr>
        <b/>
        <sz val="12"/>
        <color indexed="8"/>
        <rFont val="Arial"/>
        <family val="2"/>
        <charset val="204"/>
      </rPr>
      <t xml:space="preserve"> </t>
    </r>
    <r>
      <rPr>
        <sz val="12"/>
        <color indexed="8"/>
        <rFont val="Arial"/>
        <family val="2"/>
        <charset val="204"/>
      </rPr>
      <t>для ванн и натираний,  500 г</t>
    </r>
  </si>
  <si>
    <r>
      <t>Сливки косметические №2 в СПА Программе</t>
    </r>
    <r>
      <rPr>
        <sz val="12"/>
        <color indexed="8"/>
        <rFont val="Arial"/>
        <family val="2"/>
        <charset val="204"/>
      </rPr>
      <t>, 140 г</t>
    </r>
  </si>
  <si>
    <r>
      <t>Гель косметический №3 в СПА Программе</t>
    </r>
    <r>
      <rPr>
        <sz val="12"/>
        <color indexed="8"/>
        <rFont val="Arial"/>
        <family val="2"/>
        <charset val="204"/>
      </rPr>
      <t xml:space="preserve">, 140 г </t>
    </r>
  </si>
  <si>
    <r>
      <rPr>
        <b/>
        <sz val="12"/>
        <color indexed="8"/>
        <rFont val="Arial"/>
        <family val="2"/>
        <charset val="204"/>
      </rPr>
      <t>Маска  "Cardamon"</t>
    </r>
    <r>
      <rPr>
        <sz val="12"/>
        <color indexed="8"/>
        <rFont val="Arial"/>
        <family val="2"/>
        <charset val="204"/>
      </rPr>
      <t>,  для интенсивного питания кожи,   140 г</t>
    </r>
  </si>
  <si>
    <r>
      <rPr>
        <b/>
        <sz val="12"/>
        <color indexed="8"/>
        <rFont val="Arial"/>
        <family val="2"/>
        <charset val="204"/>
      </rPr>
      <t>Гель "Hyaluron"</t>
    </r>
    <r>
      <rPr>
        <sz val="12"/>
        <color indexed="8"/>
        <rFont val="Arial"/>
        <family val="2"/>
        <charset val="204"/>
      </rPr>
      <t>, для интенсивного увлажнения кожи,  25 г</t>
    </r>
  </si>
  <si>
    <r>
      <t xml:space="preserve">б. сбалансированный уход (с белой глиной, для любого возраста)  </t>
    </r>
    <r>
      <rPr>
        <b/>
        <sz val="12"/>
        <color indexed="8"/>
        <rFont val="Arial"/>
        <family val="2"/>
        <charset val="204"/>
      </rPr>
      <t>Новинка!</t>
    </r>
  </si>
  <si>
    <r>
      <rPr>
        <b/>
        <sz val="12"/>
        <color indexed="8"/>
        <rFont val="Arial"/>
        <family val="2"/>
        <charset val="204"/>
      </rPr>
      <t>Маска "Kaolin Pink"</t>
    </r>
    <r>
      <rPr>
        <sz val="12"/>
        <color indexed="8"/>
        <rFont val="Arial"/>
        <family val="2"/>
        <charset val="204"/>
      </rPr>
      <t xml:space="preserve"> для лица, для нормальной и жирной кожи, 140 г                   </t>
    </r>
  </si>
  <si>
    <r>
      <rPr>
        <b/>
        <sz val="12"/>
        <color indexed="8"/>
        <rFont val="Arial"/>
        <family val="2"/>
        <charset val="204"/>
      </rPr>
      <t>Маска "Kaolin White"</t>
    </r>
    <r>
      <rPr>
        <sz val="12"/>
        <color indexed="8"/>
        <rFont val="Arial"/>
        <family val="2"/>
        <charset val="204"/>
      </rPr>
      <t xml:space="preserve"> для нормальных и жирных волос, 140 г                   </t>
    </r>
  </si>
  <si>
    <r>
      <rPr>
        <b/>
        <sz val="12"/>
        <color indexed="8"/>
        <rFont val="Arial"/>
        <family val="2"/>
        <charset val="204"/>
      </rPr>
      <t xml:space="preserve">Сливки </t>
    </r>
    <r>
      <rPr>
        <sz val="12"/>
        <color indexed="8"/>
        <rFont val="Arial"/>
        <family val="2"/>
        <charset val="204"/>
      </rPr>
      <t>косметические для малышей, от опрелостей и раздражения, 85 г</t>
    </r>
  </si>
  <si>
    <r>
      <rPr>
        <b/>
        <sz val="12"/>
        <color indexed="8"/>
        <rFont val="Arial"/>
        <family val="2"/>
        <charset val="204"/>
      </rPr>
      <t>Композиция эфирных масел с распылителем - профилактика простудных заболеваний</t>
    </r>
    <r>
      <rPr>
        <sz val="12"/>
        <color indexed="8"/>
        <rFont val="Arial"/>
        <family val="2"/>
        <charset val="204"/>
      </rPr>
      <t xml:space="preserve"> </t>
    </r>
    <r>
      <rPr>
        <b/>
        <sz val="12"/>
        <color indexed="8"/>
        <rFont val="Arial"/>
        <family val="2"/>
        <charset val="204"/>
      </rPr>
      <t xml:space="preserve"> </t>
    </r>
    <r>
      <rPr>
        <sz val="12"/>
        <color indexed="8"/>
        <rFont val="Arial"/>
        <family val="2"/>
        <charset val="204"/>
      </rPr>
      <t>(бергамот,лаванда, эвкалипт), 10 мл</t>
    </r>
  </si>
  <si>
    <r>
      <t xml:space="preserve">Бальзам для ухода за кожей малышей с </t>
    </r>
    <r>
      <rPr>
        <sz val="12"/>
        <color indexed="8"/>
        <rFont val="Arial"/>
        <family val="2"/>
        <charset val="204"/>
      </rPr>
      <t>противовоспалительным действием, 30 мл</t>
    </r>
  </si>
  <si>
    <r>
      <rPr>
        <b/>
        <sz val="12"/>
        <color indexed="8"/>
        <rFont val="Arial"/>
        <family val="2"/>
        <charset val="204"/>
      </rPr>
      <t>Мыло</t>
    </r>
    <r>
      <rPr>
        <sz val="12"/>
        <color indexed="8"/>
        <rFont val="Arial"/>
        <family val="2"/>
        <charset val="204"/>
      </rPr>
      <t xml:space="preserve"> косметическое натуральное для нежной и чувствительной кожи, 80 г</t>
    </r>
  </si>
  <si>
    <r>
      <rPr>
        <b/>
        <sz val="12"/>
        <color indexed="8"/>
        <rFont val="Arial"/>
        <family val="2"/>
        <charset val="204"/>
      </rPr>
      <t>Соль</t>
    </r>
    <r>
      <rPr>
        <sz val="12"/>
        <color indexed="8"/>
        <rFont val="Arial"/>
        <family val="2"/>
        <charset val="204"/>
      </rPr>
      <t xml:space="preserve"> морская для ванн с эфирными маслами лимона, апельсина, корицы, 500 г</t>
    </r>
  </si>
  <si>
    <r>
      <t>Вода</t>
    </r>
    <r>
      <rPr>
        <sz val="12"/>
        <color indexed="8"/>
        <rFont val="Arial"/>
        <family val="2"/>
        <charset val="204"/>
      </rPr>
      <t xml:space="preserve"> душистая, для </t>
    </r>
    <r>
      <rPr>
        <b/>
        <sz val="12"/>
        <color indexed="8"/>
        <rFont val="Arial"/>
        <family val="2"/>
        <charset val="204"/>
      </rPr>
      <t>увлажнения</t>
    </r>
    <r>
      <rPr>
        <sz val="12"/>
        <color indexed="8"/>
        <rFont val="Arial"/>
        <family val="2"/>
        <charset val="204"/>
      </rPr>
      <t xml:space="preserve"> кожи и волос, </t>
    </r>
    <r>
      <rPr>
        <b/>
        <sz val="12"/>
        <color indexed="8"/>
        <rFont val="Arial"/>
        <family val="2"/>
        <charset val="204"/>
      </rPr>
      <t xml:space="preserve">200 мл    </t>
    </r>
  </si>
  <si>
    <r>
      <t>Мыло</t>
    </r>
    <r>
      <rPr>
        <sz val="12"/>
        <color indexed="8"/>
        <rFont val="Arial"/>
        <family val="2"/>
        <charset val="204"/>
      </rPr>
      <t xml:space="preserve"> косметическое с эфирными маслами грейпфрута, мандарина, сандала, </t>
    </r>
    <r>
      <rPr>
        <b/>
        <sz val="12"/>
        <color indexed="8"/>
        <rFont val="Arial"/>
        <family val="2"/>
        <charset val="204"/>
      </rPr>
      <t>85 г</t>
    </r>
  </si>
  <si>
    <r>
      <t>Соль</t>
    </r>
    <r>
      <rPr>
        <sz val="12"/>
        <color indexed="8"/>
        <rFont val="Arial"/>
        <family val="2"/>
        <charset val="204"/>
      </rPr>
      <t xml:space="preserve"> для ванн с эфирными маслами лимона и герани, </t>
    </r>
    <r>
      <rPr>
        <b/>
        <sz val="12"/>
        <color indexed="8"/>
        <rFont val="Arial"/>
        <family val="2"/>
        <charset val="204"/>
      </rPr>
      <t xml:space="preserve">500 г    </t>
    </r>
  </si>
  <si>
    <r>
      <rPr>
        <b/>
        <sz val="12"/>
        <color indexed="8"/>
        <rFont val="Arial"/>
        <family val="2"/>
        <charset val="204"/>
      </rPr>
      <t>Сливки</t>
    </r>
    <r>
      <rPr>
        <sz val="12"/>
        <color indexed="8"/>
        <rFont val="Arial"/>
        <family val="2"/>
        <charset val="204"/>
      </rPr>
      <t xml:space="preserve"> кометические для ухода за кожей рук, </t>
    </r>
    <r>
      <rPr>
        <b/>
        <sz val="12"/>
        <color indexed="8"/>
        <rFont val="Arial"/>
        <family val="2"/>
        <charset val="204"/>
      </rPr>
      <t xml:space="preserve">80 г   </t>
    </r>
  </si>
  <si>
    <r>
      <t xml:space="preserve">в комплекте:  а) </t>
    </r>
    <r>
      <rPr>
        <b/>
        <sz val="12"/>
        <color indexed="8"/>
        <rFont val="Arial"/>
        <family val="2"/>
        <charset val="204"/>
      </rPr>
      <t>бальзам</t>
    </r>
    <r>
      <rPr>
        <sz val="12"/>
        <color indexed="8"/>
        <rFont val="Arial"/>
        <family val="2"/>
        <charset val="204"/>
      </rPr>
      <t xml:space="preserve"> для укрепления стенок капилляров</t>
    </r>
  </si>
  <si>
    <r>
      <t xml:space="preserve">                          б)  </t>
    </r>
    <r>
      <rPr>
        <b/>
        <sz val="12"/>
        <color indexed="8"/>
        <rFont val="Arial"/>
        <family val="2"/>
        <charset val="204"/>
      </rPr>
      <t>тоник,</t>
    </r>
    <r>
      <rPr>
        <sz val="12"/>
        <color indexed="8"/>
        <rFont val="Arial"/>
        <family val="2"/>
        <charset val="204"/>
      </rPr>
      <t xml:space="preserve"> сужающий кровеносные сосуды</t>
    </r>
  </si>
  <si>
    <r>
      <rPr>
        <b/>
        <sz val="12"/>
        <color indexed="8"/>
        <rFont val="Arial"/>
        <family val="2"/>
        <charset val="204"/>
      </rPr>
      <t>Гель</t>
    </r>
    <r>
      <rPr>
        <sz val="12"/>
        <color indexed="8"/>
        <rFont val="Arial"/>
        <family val="2"/>
        <charset val="204"/>
      </rPr>
      <t xml:space="preserve"> </t>
    </r>
    <r>
      <rPr>
        <b/>
        <sz val="12"/>
        <color indexed="8"/>
        <rFont val="Arial"/>
        <family val="2"/>
        <charset val="204"/>
      </rPr>
      <t>для лица и кожи</t>
    </r>
    <r>
      <rPr>
        <sz val="12"/>
        <color indexed="8"/>
        <rFont val="Arial"/>
        <family val="2"/>
        <charset val="204"/>
      </rPr>
      <t xml:space="preserve"> </t>
    </r>
    <r>
      <rPr>
        <b/>
        <sz val="12"/>
        <color indexed="8"/>
        <rFont val="Arial"/>
        <family val="2"/>
        <charset val="204"/>
      </rPr>
      <t xml:space="preserve">вокруг глаз (эффект лифтинга), </t>
    </r>
    <r>
      <rPr>
        <sz val="12"/>
        <color indexed="8"/>
        <rFont val="Arial"/>
        <family val="2"/>
        <charset val="204"/>
      </rPr>
      <t xml:space="preserve">с протеинами риса, 75 г                                                                                                                    </t>
    </r>
  </si>
  <si>
    <r>
      <rPr>
        <b/>
        <sz val="12"/>
        <color indexed="8"/>
        <rFont val="Arial"/>
        <family val="2"/>
        <charset val="204"/>
      </rPr>
      <t xml:space="preserve">Сливки увлажняющие для лица и кожи вокруг глаз, </t>
    </r>
    <r>
      <rPr>
        <sz val="12"/>
        <color indexed="8"/>
        <rFont val="Arial"/>
        <family val="2"/>
        <charset val="204"/>
      </rPr>
      <t xml:space="preserve">с протеинами сои и шелка, 75 г </t>
    </r>
  </si>
  <si>
    <r>
      <rPr>
        <b/>
        <sz val="12"/>
        <color indexed="8"/>
        <rFont val="Arial"/>
        <family val="2"/>
        <charset val="204"/>
      </rPr>
      <t>Маска</t>
    </r>
    <r>
      <rPr>
        <sz val="12"/>
        <color indexed="8"/>
        <rFont val="Arial"/>
        <family val="2"/>
        <charset val="204"/>
      </rPr>
      <t xml:space="preserve"> питательная </t>
    </r>
    <r>
      <rPr>
        <b/>
        <sz val="12"/>
        <color indexed="8"/>
        <rFont val="Arial"/>
        <family val="2"/>
        <charset val="204"/>
      </rPr>
      <t>для лица</t>
    </r>
    <r>
      <rPr>
        <sz val="12"/>
        <color indexed="8"/>
        <rFont val="Arial"/>
        <family val="2"/>
        <charset val="204"/>
      </rPr>
      <t xml:space="preserve"> с экстрактом винограда и граната, 140 г</t>
    </r>
  </si>
  <si>
    <r>
      <rPr>
        <b/>
        <sz val="12"/>
        <color indexed="8"/>
        <rFont val="Arial"/>
        <family val="2"/>
        <charset val="204"/>
      </rPr>
      <t>Сливки</t>
    </r>
    <r>
      <rPr>
        <sz val="12"/>
        <color indexed="8"/>
        <rFont val="Arial"/>
        <family val="2"/>
        <charset val="204"/>
      </rPr>
      <t xml:space="preserve"> подтягивающие </t>
    </r>
    <r>
      <rPr>
        <b/>
        <sz val="12"/>
        <color indexed="8"/>
        <rFont val="Arial"/>
        <family val="2"/>
        <charset val="204"/>
      </rPr>
      <t>для живота и бедер</t>
    </r>
    <r>
      <rPr>
        <sz val="12"/>
        <color indexed="8"/>
        <rFont val="Arial"/>
        <family val="2"/>
        <charset val="204"/>
      </rPr>
      <t xml:space="preserve"> с экстрактом красного перца, 140г</t>
    </r>
  </si>
  <si>
    <r>
      <rPr>
        <b/>
        <sz val="12"/>
        <color indexed="8"/>
        <rFont val="Arial"/>
        <family val="2"/>
        <charset val="204"/>
      </rPr>
      <t xml:space="preserve">Маска-скраб </t>
    </r>
    <r>
      <rPr>
        <sz val="12"/>
        <color indexed="8"/>
        <rFont val="Arial"/>
        <family val="2"/>
        <charset val="204"/>
      </rPr>
      <t xml:space="preserve">восстанавливающая </t>
    </r>
    <r>
      <rPr>
        <b/>
        <sz val="12"/>
        <color indexed="8"/>
        <rFont val="Arial"/>
        <family val="2"/>
        <charset val="204"/>
      </rPr>
      <t>для лица и тела,</t>
    </r>
    <r>
      <rPr>
        <sz val="12"/>
        <color indexed="8"/>
        <rFont val="Arial"/>
        <family val="2"/>
        <charset val="204"/>
      </rPr>
      <t xml:space="preserve"> с частичками кофе, 140 г</t>
    </r>
  </si>
  <si>
    <r>
      <rPr>
        <b/>
        <sz val="12"/>
        <color indexed="8"/>
        <rFont val="Arial"/>
        <family val="2"/>
        <charset val="204"/>
      </rPr>
      <t>Тоник</t>
    </r>
    <r>
      <rPr>
        <sz val="12"/>
        <color indexed="8"/>
        <rFont val="Arial"/>
        <family val="2"/>
        <charset val="204"/>
      </rPr>
      <t xml:space="preserve"> для лица </t>
    </r>
    <r>
      <rPr>
        <b/>
        <sz val="12"/>
        <color indexed="8"/>
        <rFont val="Arial"/>
        <family val="2"/>
        <charset val="204"/>
      </rPr>
      <t xml:space="preserve">энергетический </t>
    </r>
    <r>
      <rPr>
        <sz val="12"/>
        <color indexed="8"/>
        <rFont val="Arial"/>
        <family val="2"/>
        <charset val="204"/>
      </rPr>
      <t xml:space="preserve">с кофеином, 150 г       </t>
    </r>
  </si>
  <si>
    <r>
      <rPr>
        <b/>
        <sz val="12"/>
        <color indexed="8"/>
        <rFont val="Arial"/>
        <family val="2"/>
        <charset val="204"/>
      </rPr>
      <t>Маска</t>
    </r>
    <r>
      <rPr>
        <sz val="12"/>
        <color indexed="8"/>
        <rFont val="Arial"/>
        <family val="2"/>
        <charset val="204"/>
      </rPr>
      <t xml:space="preserve"> укрепляющая </t>
    </r>
    <r>
      <rPr>
        <b/>
        <sz val="12"/>
        <color indexed="8"/>
        <rFont val="Arial"/>
        <family val="2"/>
        <charset val="204"/>
      </rPr>
      <t>для волос,</t>
    </r>
    <r>
      <rPr>
        <sz val="12"/>
        <color indexed="8"/>
        <rFont val="Arial"/>
        <family val="2"/>
        <charset val="204"/>
      </rPr>
      <t xml:space="preserve"> с кофеином и экстрактом лопуха, 140 г </t>
    </r>
  </si>
  <si>
    <r>
      <rPr>
        <b/>
        <sz val="12"/>
        <color indexed="8"/>
        <rFont val="Arial"/>
        <family val="2"/>
        <charset val="204"/>
      </rPr>
      <t>Черное мыло бельди</t>
    </r>
    <r>
      <rPr>
        <sz val="12"/>
        <color indexed="8"/>
        <rFont val="Arial"/>
        <family val="2"/>
        <charset val="204"/>
      </rPr>
      <t xml:space="preserve"> с экстрактами петрушки и шалфея, 250 г</t>
    </r>
  </si>
  <si>
    <r>
      <rPr>
        <b/>
        <sz val="12"/>
        <color indexed="8"/>
        <rFont val="Arial"/>
        <family val="2"/>
        <charset val="204"/>
      </rPr>
      <t xml:space="preserve">Маска для всех типов кожи </t>
    </r>
    <r>
      <rPr>
        <sz val="12"/>
        <color indexed="8"/>
        <rFont val="Arial"/>
        <family val="2"/>
        <charset val="204"/>
      </rPr>
      <t>с ментолом и бело-голубой глиной, 120 г</t>
    </r>
  </si>
  <si>
    <r>
      <rPr>
        <b/>
        <sz val="12"/>
        <rFont val="Arial"/>
        <family val="2"/>
        <charset val="204"/>
      </rPr>
      <t xml:space="preserve">Аэрозоли с эфирными маслами серии " Полиол" 10 мл </t>
    </r>
    <r>
      <rPr>
        <sz val="12"/>
        <rFont val="Arial"/>
        <family val="2"/>
        <charset val="1"/>
      </rPr>
      <t xml:space="preserve"> (растительные антисептики и адаптогены)</t>
    </r>
    <r>
      <rPr>
        <b/>
        <sz val="12"/>
        <rFont val="Arial"/>
        <family val="2"/>
        <charset val="204"/>
      </rPr>
      <t xml:space="preserve"> </t>
    </r>
  </si>
  <si>
    <r>
      <t xml:space="preserve">"Для лечения бронхитов, ОРЗ, пневмонии, гриппа"      </t>
    </r>
    <r>
      <rPr>
        <sz val="12"/>
        <rFont val="Arial"/>
        <family val="2"/>
        <charset val="1"/>
      </rPr>
      <t xml:space="preserve">  </t>
    </r>
    <r>
      <rPr>
        <b/>
        <sz val="12"/>
        <rFont val="Arial Cyr"/>
        <family val="2"/>
        <charset val="204"/>
      </rPr>
      <t xml:space="preserve"> </t>
    </r>
  </si>
  <si>
    <r>
      <t xml:space="preserve">Зеленый чай с мелиссой, розой и гвоздикой           </t>
    </r>
    <r>
      <rPr>
        <b/>
        <sz val="12"/>
        <color indexed="8"/>
        <rFont val="Arial"/>
        <family val="2"/>
        <charset val="204"/>
      </rPr>
      <t>Новинка!</t>
    </r>
  </si>
  <si>
    <r>
      <t xml:space="preserve">Черный чай с розой и специями                               </t>
    </r>
    <r>
      <rPr>
        <b/>
        <sz val="12"/>
        <color indexed="8"/>
        <rFont val="Arial"/>
        <family val="2"/>
        <charset val="204"/>
      </rPr>
      <t>Новинка!</t>
    </r>
  </si>
  <si>
    <r>
      <t xml:space="preserve">Черный чай с ромашкой, лавандой и имбирем           </t>
    </r>
    <r>
      <rPr>
        <b/>
        <sz val="12"/>
        <color indexed="8"/>
        <rFont val="Arial"/>
        <family val="2"/>
        <charset val="204"/>
      </rPr>
      <t>Новинка!</t>
    </r>
  </si>
  <si>
    <r>
      <t xml:space="preserve">"Ягодный" </t>
    </r>
    <r>
      <rPr>
        <sz val="12"/>
        <color indexed="8"/>
        <rFont val="Arial"/>
        <family val="2"/>
        <charset val="204"/>
      </rPr>
      <t>(ягоды малины, черной смородины, плоды шиповника очищенные, черноплодной рябины, цедра цитрусовых), 150 г</t>
    </r>
  </si>
  <si>
    <r>
      <t xml:space="preserve">"Луга Ай-Петри" </t>
    </r>
    <r>
      <rPr>
        <sz val="12"/>
        <color indexed="8"/>
        <rFont val="Arial"/>
        <family val="2"/>
        <charset val="204"/>
      </rPr>
      <t>(ромашка, каркаде, роза, иван-чай, цедра апельсина)</t>
    </r>
  </si>
  <si>
    <r>
      <t>"Бархатный сезон"</t>
    </r>
    <r>
      <rPr>
        <sz val="12"/>
        <color indexed="8"/>
        <rFont val="Arial"/>
        <family val="2"/>
        <charset val="204"/>
      </rPr>
      <t xml:space="preserve"> (черный чай, малина, клубника, каркаде, бузина)</t>
    </r>
  </si>
  <si>
    <r>
      <t>"Горный Крым"</t>
    </r>
    <r>
      <rPr>
        <sz val="12"/>
        <color indexed="8"/>
        <rFont val="Arial"/>
        <family val="2"/>
        <charset val="204"/>
      </rPr>
      <t xml:space="preserve"> (зеленый чай, листья ежевики и земляники, мята, цедра апельсина)</t>
    </r>
  </si>
  <si>
    <r>
      <t>"Крымский сад"</t>
    </r>
    <r>
      <rPr>
        <sz val="12"/>
        <color indexed="8"/>
        <rFont val="Arial"/>
        <family val="2"/>
        <charset val="204"/>
      </rPr>
      <t xml:space="preserve"> (черный чай, персик, черная смородина, малина, клубника)</t>
    </r>
  </si>
  <si>
    <r>
      <t xml:space="preserve">"Солнечный Крым" </t>
    </r>
    <r>
      <rPr>
        <sz val="12"/>
        <color indexed="8"/>
        <rFont val="Arial"/>
        <family val="2"/>
        <charset val="204"/>
      </rPr>
      <t>(черный чай, облепиха, мята)</t>
    </r>
  </si>
  <si>
    <r>
      <t xml:space="preserve">"Утро в Крыму" </t>
    </r>
    <r>
      <rPr>
        <sz val="12"/>
        <color indexed="8"/>
        <rFont val="Arial"/>
        <family val="2"/>
        <charset val="204"/>
      </rPr>
      <t>(зеленый чай, цедра апельсина, клубника)</t>
    </r>
  </si>
  <si>
    <r>
      <t xml:space="preserve">"Южный берег" </t>
    </r>
    <r>
      <rPr>
        <sz val="12"/>
        <color indexed="8"/>
        <rFont val="Arial"/>
        <family val="2"/>
        <charset val="204"/>
      </rPr>
      <t>( черный чай, малина, облепиха, цедра апельсина)</t>
    </r>
  </si>
  <si>
    <r>
      <t xml:space="preserve">Варенье из вишни с лепесками роз, 320 г        </t>
    </r>
    <r>
      <rPr>
        <b/>
        <sz val="12"/>
        <color indexed="8"/>
        <rFont val="Arial"/>
        <family val="2"/>
        <charset val="204"/>
      </rPr>
      <t xml:space="preserve"> </t>
    </r>
  </si>
  <si>
    <r>
      <t xml:space="preserve">Варенье из груши с апельсином,  600г    </t>
    </r>
    <r>
      <rPr>
        <b/>
        <sz val="12"/>
        <color indexed="8"/>
        <rFont val="Arial"/>
        <family val="2"/>
        <charset val="204"/>
      </rPr>
      <t xml:space="preserve"> </t>
    </r>
  </si>
  <si>
    <r>
      <t xml:space="preserve">Варенье из клюквы, 250 г            </t>
    </r>
    <r>
      <rPr>
        <b/>
        <sz val="12"/>
        <color indexed="8"/>
        <rFont val="Arial"/>
        <family val="2"/>
        <charset val="204"/>
      </rPr>
      <t xml:space="preserve">             Новинка!</t>
    </r>
  </si>
  <si>
    <r>
      <t xml:space="preserve">Варенье из лимона, 250 г                                         </t>
    </r>
    <r>
      <rPr>
        <b/>
        <sz val="12"/>
        <color indexed="8"/>
        <rFont val="Arial"/>
        <family val="2"/>
        <charset val="204"/>
      </rPr>
      <t>Новинка!</t>
    </r>
  </si>
  <si>
    <r>
      <t xml:space="preserve">Сироп "Мужская сила" из корня калгана, имбиря и целебных растений </t>
    </r>
    <r>
      <rPr>
        <b/>
        <sz val="12"/>
        <color indexed="8"/>
        <rFont val="Arial"/>
        <family val="2"/>
        <charset val="204"/>
      </rPr>
      <t xml:space="preserve"> Новинка!</t>
    </r>
  </si>
  <si>
    <r>
      <t xml:space="preserve">Сироп "Спокойной ночи" из  лепестков роз, шишек хмеля и целебных трав                                                                   </t>
    </r>
    <r>
      <rPr>
        <b/>
        <sz val="12"/>
        <color indexed="8"/>
        <rFont val="Arial"/>
        <family val="2"/>
        <charset val="204"/>
      </rPr>
      <t>Новинка!</t>
    </r>
  </si>
  <si>
    <r>
      <t xml:space="preserve">Сироп из апельсина с имбирем             </t>
    </r>
    <r>
      <rPr>
        <b/>
        <sz val="12"/>
        <color indexed="8"/>
        <rFont val="Arial"/>
        <family val="2"/>
        <charset val="204"/>
      </rPr>
      <t>Новинка!</t>
    </r>
  </si>
  <si>
    <r>
      <t xml:space="preserve">Сироп из калины                                                                         </t>
    </r>
    <r>
      <rPr>
        <b/>
        <sz val="12"/>
        <color indexed="8"/>
        <rFont val="Arial"/>
        <family val="2"/>
        <charset val="204"/>
      </rPr>
      <t xml:space="preserve">    Новинка!</t>
    </r>
  </si>
  <si>
    <t xml:space="preserve">Долина роз </t>
  </si>
  <si>
    <t>Можжевеловая роща</t>
  </si>
  <si>
    <t xml:space="preserve">Твердое натуральное мыло, 40 г                    Новинка!                               </t>
  </si>
  <si>
    <t>Сахарные скрабы для губ с ценными косметическими маслами, 20 г  Новинка!</t>
  </si>
  <si>
    <t xml:space="preserve">"Апельсиновый джем" </t>
  </si>
  <si>
    <t xml:space="preserve">"Вишневый пудинг" </t>
  </si>
  <si>
    <t>"Грушевый пирог"</t>
  </si>
  <si>
    <t>"Розовый пунш"</t>
  </si>
  <si>
    <t>"Сливочное мороженое"</t>
  </si>
  <si>
    <t>"Шоколадное суфле"</t>
  </si>
  <si>
    <t xml:space="preserve">Гигиенические помады с витаминами А и Е, 5 г                 Новинка!                                                 </t>
  </si>
  <si>
    <r>
      <t xml:space="preserve">"Абрикосовый рай" </t>
    </r>
    <r>
      <rPr>
        <sz val="10"/>
        <color indexed="8"/>
        <rFont val="Arial"/>
        <family val="2"/>
        <charset val="204"/>
      </rPr>
      <t>с экстрактами алоэ и яблока</t>
    </r>
  </si>
  <si>
    <r>
      <rPr>
        <b/>
        <sz val="10"/>
        <color indexed="8"/>
        <rFont val="Arial"/>
        <family val="2"/>
        <charset val="204"/>
      </rPr>
      <t>"Мускатная дыня"</t>
    </r>
    <r>
      <rPr>
        <sz val="10"/>
        <color indexed="8"/>
        <rFont val="Arial"/>
        <family val="2"/>
        <charset val="204"/>
      </rPr>
      <t xml:space="preserve"> с экстрактом облепихи</t>
    </r>
  </si>
  <si>
    <r>
      <rPr>
        <b/>
        <sz val="10"/>
        <color indexed="8"/>
        <rFont val="Arial"/>
        <family val="2"/>
        <charset val="204"/>
      </rPr>
      <t>"Свежий цитрус"</t>
    </r>
    <r>
      <rPr>
        <sz val="10"/>
        <color indexed="8"/>
        <rFont val="Arial"/>
        <family val="2"/>
        <charset val="204"/>
      </rPr>
      <t xml:space="preserve"> с экстрактами солодки и коры березы</t>
    </r>
  </si>
  <si>
    <r>
      <rPr>
        <b/>
        <sz val="10"/>
        <color indexed="8"/>
        <rFont val="Arial"/>
        <family val="2"/>
        <charset val="204"/>
      </rPr>
      <t>"Сочный арбуз"</t>
    </r>
    <r>
      <rPr>
        <sz val="10"/>
        <color indexed="8"/>
        <rFont val="Arial"/>
        <family val="2"/>
        <charset val="204"/>
      </rPr>
      <t xml:space="preserve"> с экстрактом винограда</t>
    </r>
  </si>
  <si>
    <r>
      <rPr>
        <b/>
        <sz val="10"/>
        <color indexed="8"/>
        <rFont val="Arial"/>
        <family val="2"/>
        <charset val="204"/>
      </rPr>
      <t>"Спелая вишня"</t>
    </r>
    <r>
      <rPr>
        <sz val="10"/>
        <color indexed="8"/>
        <rFont val="Arial"/>
        <family val="2"/>
        <charset val="204"/>
      </rPr>
      <t xml:space="preserve"> с экстрактом семян моркови</t>
    </r>
  </si>
  <si>
    <r>
      <rPr>
        <b/>
        <sz val="10"/>
        <color indexed="8"/>
        <rFont val="Arial"/>
        <family val="2"/>
        <charset val="204"/>
      </rPr>
      <t>"Чайное дерево"</t>
    </r>
    <r>
      <rPr>
        <sz val="10"/>
        <color indexed="8"/>
        <rFont val="Arial"/>
        <family val="2"/>
        <charset val="204"/>
      </rPr>
      <t xml:space="preserve"> с эфирным маслом чайного дерева</t>
    </r>
  </si>
  <si>
    <t>Аргана                                                                                     Новинка!</t>
  </si>
  <si>
    <t xml:space="preserve"> Для  сухой кожи с экстрактом розы, в одноразовом пакетике, 5 г          Новинка!</t>
  </si>
  <si>
    <t>Для ухода за кожей рук,  в одноразовом пакетике, 5 г                     Новинка!</t>
  </si>
  <si>
    <t xml:space="preserve">Для  всех типов кожи с эффектом лифтинга, в одноразовом пакетике, 5 г  Новинка! </t>
  </si>
  <si>
    <t>Розмариновое</t>
  </si>
  <si>
    <t xml:space="preserve">Крем-масла для ухода за кожей лица, тела и рук питательные, 150 г                                                           Новинка!     </t>
  </si>
  <si>
    <r>
      <rPr>
        <b/>
        <sz val="10"/>
        <color indexed="8"/>
        <rFont val="Arial"/>
        <family val="2"/>
        <charset val="204"/>
      </rPr>
      <t>"Монои и Виноград</t>
    </r>
    <r>
      <rPr>
        <sz val="10"/>
        <color indexed="8"/>
        <rFont val="Arial"/>
        <family val="2"/>
        <charset val="1"/>
      </rPr>
      <t xml:space="preserve">" для кожи тела, тонизирующее
</t>
    </r>
  </si>
  <si>
    <r>
      <rPr>
        <b/>
        <sz val="12"/>
        <color indexed="8"/>
        <rFont val="Arial"/>
        <family val="2"/>
        <charset val="204"/>
      </rPr>
      <t>Твердое натуральное мыло</t>
    </r>
    <r>
      <rPr>
        <sz val="12"/>
        <color indexed="8"/>
        <rFont val="Arial"/>
        <family val="2"/>
        <charset val="204"/>
      </rPr>
      <t xml:space="preserve"> с экстрактом шалфея, 82 г</t>
    </r>
  </si>
  <si>
    <t>Освежители для полости рта с пребиотиком и маслом мяты, 30 мл  Новинка!</t>
  </si>
  <si>
    <t>"Бодрящая дыня"</t>
  </si>
  <si>
    <t>"Взрывной персик"</t>
  </si>
  <si>
    <t>"Морозная малина"</t>
  </si>
  <si>
    <t>"Мохито со льдом"</t>
  </si>
  <si>
    <t>"Мятный Фреш"</t>
  </si>
  <si>
    <t>"Освежающая карамель"</t>
  </si>
  <si>
    <t>"Прохладный виноград"</t>
  </si>
  <si>
    <t>Гидролаты с ионами серебра, 200 мл                                       Новинка!</t>
  </si>
  <si>
    <r>
      <t xml:space="preserve">"Лаванда" для всех типов кожи </t>
    </r>
    <r>
      <rPr>
        <sz val="10"/>
        <color indexed="8"/>
        <rFont val="Arial"/>
        <family val="2"/>
        <charset val="204"/>
      </rPr>
      <t>с эфирным маслом лаванды</t>
    </r>
  </si>
  <si>
    <r>
      <t xml:space="preserve">"Чайное дерево" для проблемной кожи </t>
    </r>
    <r>
      <rPr>
        <sz val="10"/>
        <color indexed="8"/>
        <rFont val="Arial"/>
        <family val="2"/>
        <charset val="204"/>
      </rPr>
      <t>с эфирным маслом чайного дерева</t>
    </r>
  </si>
  <si>
    <r>
      <t xml:space="preserve">"№1" для жирной кожи </t>
    </r>
    <r>
      <rPr>
        <sz val="10"/>
        <color indexed="8"/>
        <rFont val="Arial"/>
        <family val="2"/>
        <charset val="204"/>
      </rPr>
      <t>с эфирными маслами герани, бергамота, пачули</t>
    </r>
  </si>
  <si>
    <r>
      <t xml:space="preserve">"№2" для сухой кожи </t>
    </r>
    <r>
      <rPr>
        <sz val="10"/>
        <color indexed="8"/>
        <rFont val="Arial"/>
        <family val="2"/>
        <charset val="204"/>
      </rPr>
      <t>с эфирными маслами иланг-иланга, бергамота, розового дерева</t>
    </r>
  </si>
  <si>
    <r>
      <t xml:space="preserve">"№4" для молодой кожи </t>
    </r>
    <r>
      <rPr>
        <sz val="10"/>
        <color indexed="8"/>
        <rFont val="Arial"/>
        <family val="2"/>
        <charset val="204"/>
      </rPr>
      <t>с эфирными маслами чайного дерева, лаванды, герани, иланг-иланга</t>
    </r>
  </si>
  <si>
    <t>"Роза" для всех типов кожи с эфирным маслом розы</t>
  </si>
  <si>
    <t>"№3" для зрелой кожи с эфирными маслами розы, герани, грейпфрута</t>
  </si>
  <si>
    <r>
      <rPr>
        <b/>
        <sz val="10"/>
        <color indexed="8"/>
        <rFont val="Arial"/>
        <family val="2"/>
        <charset val="204"/>
      </rPr>
      <t>"Алоэ Вера"</t>
    </r>
    <r>
      <rPr>
        <sz val="10"/>
        <color indexed="8"/>
        <rFont val="Arial"/>
        <family val="2"/>
        <charset val="204"/>
      </rPr>
      <t xml:space="preserve"> с экстрактами облепихи и семян моркови</t>
    </r>
  </si>
  <si>
    <r>
      <rPr>
        <b/>
        <sz val="10"/>
        <color indexed="8"/>
        <rFont val="Arial"/>
        <family val="2"/>
        <charset val="204"/>
      </rPr>
      <t>"Молочный шоколад"</t>
    </r>
    <r>
      <rPr>
        <sz val="10"/>
        <color indexed="8"/>
        <rFont val="Arial"/>
        <family val="2"/>
        <charset val="204"/>
      </rPr>
      <t xml:space="preserve"> с тертым какао</t>
    </r>
  </si>
  <si>
    <r>
      <rPr>
        <b/>
        <sz val="10"/>
        <color indexed="8"/>
        <rFont val="Arial"/>
        <family val="2"/>
        <charset val="204"/>
      </rPr>
      <t>"Нежная ваниль"</t>
    </r>
    <r>
      <rPr>
        <sz val="10"/>
        <color indexed="8"/>
        <rFont val="Arial"/>
        <family val="2"/>
        <charset val="204"/>
      </rPr>
      <t xml:space="preserve"> с экстрактом ванили</t>
    </r>
  </si>
  <si>
    <r>
      <rPr>
        <b/>
        <sz val="10"/>
        <color indexed="8"/>
        <rFont val="Arial"/>
        <family val="2"/>
        <charset val="204"/>
      </rPr>
      <t>"Розовый букет"</t>
    </r>
    <r>
      <rPr>
        <sz val="10"/>
        <color indexed="8"/>
        <rFont val="Arial"/>
        <family val="2"/>
        <charset val="204"/>
      </rPr>
      <t xml:space="preserve"> с эфирным маслом розы</t>
    </r>
  </si>
  <si>
    <r>
      <rPr>
        <b/>
        <sz val="10"/>
        <color indexed="8"/>
        <rFont val="Arial"/>
        <family val="2"/>
        <charset val="204"/>
      </rPr>
      <t>"Фруктовое ассорти"</t>
    </r>
    <r>
      <rPr>
        <sz val="10"/>
        <color indexed="8"/>
        <rFont val="Arial"/>
        <family val="2"/>
        <charset val="204"/>
      </rPr>
      <t xml:space="preserve"> с экстрактом винограда</t>
    </r>
  </si>
  <si>
    <r>
      <rPr>
        <b/>
        <sz val="10"/>
        <color indexed="8"/>
        <rFont val="Arial"/>
        <family val="2"/>
        <charset val="204"/>
      </rPr>
      <t>"Экзотическое манго"</t>
    </r>
    <r>
      <rPr>
        <sz val="10"/>
        <color indexed="8"/>
        <rFont val="Arial"/>
        <family val="2"/>
        <charset val="204"/>
      </rPr>
      <t xml:space="preserve"> с экстрактами амаранта и ростков ячменя</t>
    </r>
  </si>
  <si>
    <r>
      <rPr>
        <b/>
        <sz val="10"/>
        <color indexed="8"/>
        <rFont val="Arial"/>
        <family val="2"/>
        <charset val="204"/>
      </rPr>
      <t>"Янтарный виноград"</t>
    </r>
    <r>
      <rPr>
        <sz val="10"/>
        <color indexed="8"/>
        <rFont val="Arial"/>
        <family val="2"/>
        <charset val="204"/>
      </rPr>
      <t xml:space="preserve"> с экстрактом эхинацеи</t>
    </r>
  </si>
  <si>
    <r>
      <t xml:space="preserve">"Ароматная клубника" </t>
    </r>
    <r>
      <rPr>
        <sz val="10"/>
        <color indexed="8"/>
        <rFont val="Arial"/>
        <family val="2"/>
        <charset val="204"/>
      </rPr>
      <t>с экстрактом амаранта</t>
    </r>
  </si>
  <si>
    <t>Мелкий опт</t>
  </si>
  <si>
    <t>заказ</t>
  </si>
  <si>
    <t>сумма</t>
  </si>
  <si>
    <t>ИТОГО:</t>
  </si>
  <si>
    <r>
      <rPr>
        <b/>
        <sz val="10"/>
        <rFont val="Arial"/>
        <family val="2"/>
        <charset val="204"/>
      </rPr>
      <t>Enamorado</t>
    </r>
    <r>
      <rPr>
        <sz val="10"/>
        <rFont val="Arial"/>
        <family val="2"/>
        <charset val="204"/>
      </rPr>
      <t xml:space="preserve"> (по мотивам по мотивам Moschino – I Love Love)                </t>
    </r>
  </si>
  <si>
    <t>1,3мл</t>
  </si>
  <si>
    <t>2,4мл</t>
  </si>
  <si>
    <t>а. фасовка 1,3 и 2,4 мл на открытке</t>
  </si>
  <si>
    <t>5мл</t>
  </si>
  <si>
    <t>заказ 1,3мл</t>
  </si>
  <si>
    <t>3аказ 2,4мл</t>
  </si>
  <si>
    <t>заказ 5мл</t>
  </si>
  <si>
    <t>заказ 10мл</t>
  </si>
  <si>
    <t xml:space="preserve">Крем-гели для ухода за кожей тела увлажняющие и питательные, 220 г                                                           Новинка!     </t>
  </si>
  <si>
    <t xml:space="preserve"> </t>
  </si>
  <si>
    <t>Крем-дезодоранты с пребиотиком  и экстрактом алоэ, 70 г  Новинка!</t>
  </si>
  <si>
    <t>«Lutine» для женщин, аромат - по мотивам Cerrutti - Cerrutti 1881</t>
  </si>
  <si>
    <t>«Griotte» для женщин, аромат - по мотивам Escada — Cherry In The Air</t>
  </si>
  <si>
    <t>«Marco Polo» для мужчин, аромат - по мотивам Marc O'Polo - Pure</t>
  </si>
  <si>
    <t>«Verone» для мужчин, аромат - по мотивам Versace — Man Eau Fraiche</t>
  </si>
  <si>
    <t>Гипоаллергенный с розовой водой, с натуральным ароматом эфирного масла розы</t>
  </si>
  <si>
    <t xml:space="preserve">Крем с муцином улитки для жирной кожи    </t>
  </si>
  <si>
    <t xml:space="preserve">Крем с муцином улитки для нормальной кожи    </t>
  </si>
  <si>
    <t xml:space="preserve">Крем с муцином улитки для проблемной кожи    </t>
  </si>
  <si>
    <t xml:space="preserve">Крем с муцином улитки для сухой кожи    </t>
  </si>
  <si>
    <r>
      <t xml:space="preserve">Варенье из сосновых почек, 320 г                         </t>
    </r>
    <r>
      <rPr>
        <b/>
        <sz val="12"/>
        <rFont val="Arial"/>
        <family val="2"/>
        <charset val="204"/>
      </rPr>
      <t xml:space="preserve">  Новинка!</t>
    </r>
  </si>
  <si>
    <t>Маска-йогурт для всех типов волос со страусиным жиром и протеинами пшеницы, 250 г Новинка!</t>
  </si>
  <si>
    <t>Мультисбор №12 (при варикозном расширении вен и для укрепления вен)</t>
  </si>
  <si>
    <t>Мультисбор №16 (Сосудорасширяющий , антисклеротический)</t>
  </si>
  <si>
    <t>Мультисбор №18 (Слабительный, при запорах, для улучшения работы ЖКТ)</t>
  </si>
  <si>
    <t>Мультисбор №19 (Профилактика геморроя, уменьшения венозной сетки)</t>
  </si>
  <si>
    <t>Мультисбор №20 (При сахарном диабете и преддиабетном состоянии)</t>
  </si>
  <si>
    <t>Мультисбор №22 (От аллергии с противозудным и кровоочистительным эффектом)</t>
  </si>
  <si>
    <t>Счастливого пути</t>
  </si>
  <si>
    <t>''Мандарин"</t>
  </si>
  <si>
    <t>"Благополучие в доме", "Флирт", "От сглаза"</t>
  </si>
  <si>
    <t>б. со стружкой мыла</t>
  </si>
  <si>
    <t>в. со стружкой мыла ассорти                     Новинка!</t>
  </si>
  <si>
    <t>"Горный лес" со стружкой мыла "Кипарисовая аллея", "Дубовая роща", "Можжевеловая роща"</t>
  </si>
  <si>
    <t xml:space="preserve">"Крымский луг" со стружкой мыла "Лавандовое", "Розмариновое", "Жемчужина Крыма". </t>
  </si>
  <si>
    <t xml:space="preserve">"Южные цветы" со стружкой мыла "Долина роз", "Розовое", "Слезы зари". </t>
  </si>
  <si>
    <t>а. с бруском мыла</t>
  </si>
  <si>
    <t>«ГРУША &amp; ДЫНЯ» для всех типов кожи с маслом вишневых косточек</t>
  </si>
  <si>
    <t>«ЛАЙМ &amp; ВИШНЯ» для жирной кожи с белой глиной</t>
  </si>
  <si>
    <r>
      <t>«ПЕРСИК &amp; ЧЕРНИКА» для сухой кожи</t>
    </r>
    <r>
      <rPr>
        <sz val="10"/>
        <color indexed="8"/>
        <rFont val="Arial"/>
        <family val="2"/>
        <charset val="204"/>
      </rPr>
      <t xml:space="preserve"> с маслом камелии</t>
    </r>
  </si>
  <si>
    <t>«ПЕРСИК &amp; ЧЕРНИКА» для сухой кожи с маслом камелии</t>
  </si>
  <si>
    <r>
      <rPr>
        <b/>
        <sz val="10"/>
        <color indexed="8"/>
        <rFont val="Arial"/>
        <family val="2"/>
        <charset val="204"/>
      </rPr>
      <t>"Абрикос и Карите"</t>
    </r>
    <r>
      <rPr>
        <sz val="10"/>
        <color indexed="8"/>
        <rFont val="Arial"/>
        <family val="2"/>
        <charset val="1"/>
      </rPr>
      <t xml:space="preserve"> для сухой кожи лица, омолаживающее</t>
    </r>
  </si>
  <si>
    <r>
      <rPr>
        <b/>
        <sz val="10"/>
        <color indexed="8"/>
        <rFont val="Arial"/>
        <family val="2"/>
        <charset val="204"/>
      </rPr>
      <t>"Камелия и Алоэ"</t>
    </r>
    <r>
      <rPr>
        <sz val="10"/>
        <color indexed="8"/>
        <rFont val="Arial"/>
        <family val="2"/>
        <charset val="1"/>
      </rPr>
      <t xml:space="preserve"> для сухой кожи лица, регенерирующее</t>
    </r>
  </si>
  <si>
    <r>
      <rPr>
        <b/>
        <sz val="10"/>
        <color indexed="8"/>
        <rFont val="Arial"/>
        <family val="2"/>
        <charset val="204"/>
      </rPr>
      <t>"Бабассу и Черная Смородина"</t>
    </r>
    <r>
      <rPr>
        <sz val="10"/>
        <color indexed="8"/>
        <rFont val="Arial"/>
        <family val="2"/>
        <charset val="1"/>
      </rPr>
      <t xml:space="preserve"> для кожи тела, смягчающее</t>
    </r>
  </si>
  <si>
    <r>
      <rPr>
        <b/>
        <sz val="10"/>
        <color indexed="8"/>
        <rFont val="Arial"/>
        <family val="2"/>
        <charset val="204"/>
      </rPr>
      <t>"Кокос и Энотера"</t>
    </r>
    <r>
      <rPr>
        <sz val="10"/>
        <color indexed="8"/>
        <rFont val="Arial"/>
        <family val="2"/>
        <charset val="1"/>
      </rPr>
      <t xml:space="preserve"> для кожи тела, разглаживающее</t>
    </r>
  </si>
  <si>
    <t>Травяные чайные напитки "Виды Крыма", 40 г,           Новинка!</t>
  </si>
  <si>
    <t xml:space="preserve"> "Иван-чай" (Аю-Даг)</t>
  </si>
  <si>
    <t>"Лаванда" (Памятник затопленным кораблям)</t>
  </si>
  <si>
    <t>"Мята" (Воронцовский дворец)</t>
  </si>
  <si>
    <t>"Роза" (Ласточкино гнездо)</t>
  </si>
  <si>
    <t>"Чабрец" (Крымский мост)</t>
  </si>
  <si>
    <t>Сироп "Крымский бальзам" из имбиря, лимона и крымских трав</t>
  </si>
  <si>
    <t>Сироп из сосновых шишек                                                                         НОВИНКА!</t>
  </si>
  <si>
    <t>Чай со специями "Масала", 20 пакетиков*4 г   НОВИНКА !</t>
  </si>
  <si>
    <t xml:space="preserve">Крем-скрабы для лица "Energetic" c янтарной кислотой, 100 г  Новинка!                                                                            </t>
  </si>
  <si>
    <t xml:space="preserve">Для всех типов кожи с экстрактом ананаса
</t>
  </si>
  <si>
    <t xml:space="preserve">Для нормальной и чувствительной кожи с экстрактом брокколи
</t>
  </si>
  <si>
    <t xml:space="preserve">Для нормальной и сухой кожи с экстрактом гарцинии
</t>
  </si>
  <si>
    <t xml:space="preserve">Для нормальной и жирной кожи с экстрактом малины
</t>
  </si>
  <si>
    <t>"Апельсин" с маслами какао, облепихи, манго   Новинка!</t>
  </si>
  <si>
    <t>"Ваниль" с маслами ши, какао, кокоса, жожоба</t>
  </si>
  <si>
    <t>"Иланг-иланг" с маслами какао, бабассу, ши    Новинка!</t>
  </si>
  <si>
    <t>"Корица" с маслами какао, бабассу, манго             Новинка!</t>
  </si>
  <si>
    <t xml:space="preserve">"Мята" с маслами какао, ши, персика, жожоба  </t>
  </si>
  <si>
    <t>"Роза" с маслами какао, жожоба, макадамии   Новинка!</t>
  </si>
  <si>
    <r>
      <rPr>
        <b/>
        <sz val="10"/>
        <color indexed="8"/>
        <rFont val="Arial"/>
        <family val="2"/>
        <charset val="204"/>
      </rPr>
      <t>"Вишня и Брусника"</t>
    </r>
    <r>
      <rPr>
        <sz val="10"/>
        <color indexed="8"/>
        <rFont val="Arial"/>
        <family val="2"/>
        <charset val="1"/>
      </rPr>
      <t xml:space="preserve"> с маслом вишневых косточек и экстрактом брусники
</t>
    </r>
  </si>
  <si>
    <r>
      <rPr>
        <b/>
        <sz val="10"/>
        <color indexed="8"/>
        <rFont val="Arial"/>
        <family val="2"/>
        <charset val="204"/>
      </rPr>
      <t>"Манго и Орхидея"</t>
    </r>
    <r>
      <rPr>
        <sz val="10"/>
        <color indexed="8"/>
        <rFont val="Arial"/>
        <family val="2"/>
        <charset val="1"/>
      </rPr>
      <t xml:space="preserve"> с маслом манго и экстрактом орхидеи
</t>
    </r>
  </si>
  <si>
    <r>
      <rPr>
        <b/>
        <sz val="10"/>
        <color indexed="8"/>
        <rFont val="Arial"/>
        <family val="2"/>
        <charset val="204"/>
      </rPr>
      <t>"Персик и Рябина"</t>
    </r>
    <r>
      <rPr>
        <sz val="10"/>
        <color indexed="8"/>
        <rFont val="Arial"/>
        <family val="2"/>
        <charset val="1"/>
      </rPr>
      <t xml:space="preserve"> с маслом персиковых косточек и экстрактом рябины
</t>
    </r>
  </si>
  <si>
    <r>
      <rPr>
        <b/>
        <sz val="10"/>
        <color indexed="8"/>
        <rFont val="Arial"/>
        <family val="2"/>
        <charset val="204"/>
      </rPr>
      <t>Крем-скраб</t>
    </r>
    <r>
      <rPr>
        <sz val="10"/>
        <color indexed="8"/>
        <rFont val="Arial"/>
        <family val="2"/>
        <charset val="1"/>
      </rPr>
      <t xml:space="preserve"> для кожи рук с воском подсолнечника, увлажняющий</t>
    </r>
  </si>
  <si>
    <t>Патчи тканевые для ухода за кожей вокруг глаз, 2 шт в саше  Новинка!</t>
  </si>
  <si>
    <r>
      <t>От отеков</t>
    </r>
    <r>
      <rPr>
        <sz val="10"/>
        <rFont val="Arial"/>
        <family val="2"/>
        <charset val="204"/>
      </rPr>
      <t xml:space="preserve"> с полисахаридами семян кассии</t>
    </r>
  </si>
  <si>
    <r>
      <t xml:space="preserve">От темных кругов </t>
    </r>
    <r>
      <rPr>
        <sz val="10"/>
        <rFont val="Arial"/>
        <family val="2"/>
        <charset val="204"/>
      </rPr>
      <t>с экстрактом бурых водорослей</t>
    </r>
  </si>
  <si>
    <r>
      <t xml:space="preserve">Эффект лифтинга </t>
    </r>
    <r>
      <rPr>
        <sz val="10"/>
        <rFont val="Arial"/>
        <family val="2"/>
        <charset val="204"/>
      </rPr>
      <t>с пептидами и экстрактом женьшеня</t>
    </r>
  </si>
  <si>
    <t>во флаконе 250 г  НОВЫЙ ДИЗАЙН!!!</t>
  </si>
  <si>
    <t>с соком агавы для волос, жирных у корней и сухих на концах (свежесть+баланс)</t>
  </si>
  <si>
    <t>с соком алоэ и каланхоэ для всех типов волос (активный уход)</t>
  </si>
  <si>
    <t>с соком арбуза для всех типов волос (энергия+рост)</t>
  </si>
  <si>
    <t>с соком граната для окрашенных и ламинированных волос (питание+уход)</t>
  </si>
  <si>
    <t>с соком огурца для сухих, ломких, поврежденных волос (обновление+сила)</t>
  </si>
  <si>
    <r>
      <rPr>
        <b/>
        <sz val="12"/>
        <rFont val="Arial"/>
        <family val="2"/>
        <charset val="204"/>
      </rPr>
      <t xml:space="preserve">Бальзамы-ополаскиватели Vanilla 250 г    </t>
    </r>
    <r>
      <rPr>
        <sz val="12"/>
        <rFont val="Arial"/>
        <family val="2"/>
        <charset val="204"/>
      </rPr>
      <t xml:space="preserve">                    </t>
    </r>
    <r>
      <rPr>
        <b/>
        <sz val="12"/>
        <rFont val="Arial"/>
        <family val="2"/>
        <charset val="204"/>
      </rPr>
      <t>Новинка!</t>
    </r>
  </si>
  <si>
    <t xml:space="preserve">во флаконе </t>
  </si>
  <si>
    <t>Гель для душа с соком винограда для всех типов кожи  Гидробаланс, 350 г</t>
  </si>
  <si>
    <t xml:space="preserve">Гель для умывания с экстрактом зверобоя Очищение+Смягчение, 300 г         </t>
  </si>
  <si>
    <t xml:space="preserve">Гель для интимной гигиены с молочной кислотой Комфорт+Защита, 300 г   </t>
  </si>
  <si>
    <t xml:space="preserve">в одноразовом пакетике                                          </t>
  </si>
  <si>
    <t>Гель для душа с соком винограда для всех типов кожи  Гидробаланс, 12 г</t>
  </si>
  <si>
    <t>Гель для умывания с экстрактом зверобоя Очищение+Смягчение, 10 г                 Новинка!</t>
  </si>
  <si>
    <t>Гель для интимной гигиены с молочной кислотой Комфорт+Защита, 10 г              Новинка!</t>
  </si>
  <si>
    <t>Сыворотки, 30 г</t>
  </si>
  <si>
    <t>Антиакне для жирной и проблемной кожи</t>
  </si>
  <si>
    <t>Антивозрастная для ухода за кожей лица</t>
  </si>
  <si>
    <t>Восстанавливающая для ухода за кожей вокруг глаз</t>
  </si>
  <si>
    <t>Выравнивающая для коррекции тона кожи</t>
  </si>
  <si>
    <t>Увлажняющая для сухой кожи</t>
  </si>
  <si>
    <r>
      <t xml:space="preserve">Серия "Arginin+Resveratrol"  - антоксидантное, омолаживающее действие  </t>
    </r>
    <r>
      <rPr>
        <b/>
        <sz val="12"/>
        <color indexed="8"/>
        <rFont val="Arial"/>
        <family val="2"/>
        <charset val="1"/>
      </rPr>
      <t>Новинка!</t>
    </r>
  </si>
  <si>
    <t xml:space="preserve">Масла для ухода кожей и ногтями, 30 мл                           Новинка!                                       </t>
  </si>
  <si>
    <t>Масло под макияж с выравнивающим и смягчающим действием</t>
  </si>
  <si>
    <t>Гель для душа с соком винограда для всех типов кожи  Гидробаланс, 300 г</t>
  </si>
  <si>
    <t xml:space="preserve">Сливки Vanilla  для тела после водных процедур с экстр.зеленого чая, 350 г   </t>
  </si>
  <si>
    <t>б. в одноразовом пакетике, 2 г     Новинка!</t>
  </si>
  <si>
    <t>"Алоэ", с экстрактом алоэ, эфирными маслами, витамином Е, 30 г</t>
  </si>
  <si>
    <t>"Розмарин", с экстрактом цветков розмарина, эфирными маслами, витамином Е, 30 г</t>
  </si>
  <si>
    <t>"Ромашка", с экстрактом цветков ромашки, эфирными маслами, витамином Е, 30 г</t>
  </si>
  <si>
    <t xml:space="preserve">Серия "FitoЛифтинг" на основе маклюры и пептидов с омолаживающим действием Новинка!        </t>
  </si>
  <si>
    <t>Кремы</t>
  </si>
  <si>
    <t>Маски, 100 г</t>
  </si>
  <si>
    <t>Крем 25+ дневной с активом ламинарии, витамином С и гиалуроновой кислотой, 50 г</t>
  </si>
  <si>
    <t>Крем 25+ ночной с коллагеном, гиалуроновой кислотой и эмолентным комплексом, 50 г</t>
  </si>
  <si>
    <t>Крем 35+ дневной с пептидом Syn-Ake, аллантоином и эмолентным комплексом, 50 г</t>
  </si>
  <si>
    <t>Крем 35+ дневной, SPF 30 с пептидным комплексом, солнцезащитным фильтром и витаминами, 50 г</t>
  </si>
  <si>
    <t>Крем 35+ ночной с пептитом Argireline, кофеином и эмолентным комплексом, 50 г</t>
  </si>
  <si>
    <t>Крем 45+ дневной с пептидом Leuphasyl, скваланом и витаминным комплексом, 50 г</t>
  </si>
  <si>
    <t>Крем 45+ ночной с коллагеном, стволовыми клетками гардении и витамином РР, 50 г</t>
  </si>
  <si>
    <t>Крем 55+ дневной с коллагеном, гиалуроновой кислотой и гидролизатом дрожжей, 50 г</t>
  </si>
  <si>
    <t>Крем 55+ ночной с пептидом Syn-Ake, кофеином и страусиным жиром, 50 г</t>
  </si>
  <si>
    <t>Крем для кожи вокруг глаз с пептидом Argireline, витамином РР и экзополисахаридом планктона, 30 г</t>
  </si>
  <si>
    <t>Крем для кожи тела с коллагеном, скваланом и Д-пантенолом, 150 г</t>
  </si>
  <si>
    <t>Маска 25+ для лица с кунжутным маслом, пептидом Skinasensyl и экстрактом алоэ</t>
  </si>
  <si>
    <t>Маска 35+ для лица с маслом граната, пептидным комплексом Replexium и экстрактом облепихи</t>
  </si>
  <si>
    <t>Маска 45+ для лица с маслом баобаба, пептидным комплексом Replexium и экстрактом кофе</t>
  </si>
  <si>
    <t xml:space="preserve">Маска 55+ для лица с аргановым маслом, пептидом Syniorage и экстрактом винограда </t>
  </si>
  <si>
    <t>Гидролаты, 200 мл</t>
  </si>
  <si>
    <t>Гидролат маклюры с минеральным комплексом и ионами серебра</t>
  </si>
  <si>
    <r>
      <t xml:space="preserve">Масло для ногтей и кутикул </t>
    </r>
    <r>
      <rPr>
        <sz val="10"/>
        <rFont val="Arial"/>
        <family val="2"/>
        <charset val="204"/>
      </rPr>
      <t>с питательным и защитным действием</t>
    </r>
  </si>
  <si>
    <t>Дневные увлажняющие кремы с SPF 15, 50 г</t>
  </si>
  <si>
    <t>Ночные питательные кремы, 50 г</t>
  </si>
  <si>
    <t>Для жирной кожи с биополисахаридами, экстрактами зеленого чая и розмарина</t>
  </si>
  <si>
    <t>Для сухой кожи с биополисахаридами, маслами вишневых косточек и примулы вечерней</t>
  </si>
  <si>
    <t>Для чувствительной кожи с биополисахаридами и экстрактом коры магнолии</t>
  </si>
  <si>
    <t>Для жирной кожи с ниацинамидом, экстрактами алоэ и березы</t>
  </si>
  <si>
    <t>Для сухой кожи с ниацинамидом и экстрактом красных морских водорослей</t>
  </si>
  <si>
    <t>Для чувствительной кожи с маслами ромашки и камелии, экстрактом коры магнолии</t>
  </si>
  <si>
    <t>Осветляющая крем-маска для коррекции тона кожи с депигментирующим комплексом</t>
  </si>
  <si>
    <t xml:space="preserve"> Для жирной кожи, матирующий эффект</t>
  </si>
  <si>
    <t xml:space="preserve"> Для сухой кожи, увлажняющий эффект</t>
  </si>
  <si>
    <t>Для чувствительной кожи, успокаивающий эффект</t>
  </si>
  <si>
    <t>Гидролаты натуральные, 200 мл                       Новинка!</t>
  </si>
  <si>
    <t>ГРЕЙПФРУТ&amp;ЛАЙМ</t>
  </si>
  <si>
    <t>ЛИМОН&amp;ВЕРБЕНА</t>
  </si>
  <si>
    <t>РОЗА&amp;МЯТА</t>
  </si>
  <si>
    <t>РОЗА&amp;РОЗОВОЕ ДЕРЕВО</t>
  </si>
  <si>
    <t>РОЗМАРИН&amp;ВЕРБЕНА</t>
  </si>
  <si>
    <t>Флюиды "Fluid Ol Free" с витамином В3, коллагеном, гиалуроновой кислотой без содержания масел, 30 г  Новинка!</t>
  </si>
  <si>
    <t>Амлы</t>
  </si>
  <si>
    <t>Вишневых косточек</t>
  </si>
  <si>
    <t xml:space="preserve">Камелии                                                                              </t>
  </si>
  <si>
    <t>Лесного ореха</t>
  </si>
  <si>
    <t>Папайи</t>
  </si>
  <si>
    <t>Косметические жирные растительные масла, во флаконе с пипеткой, 15 мл         Новинка!</t>
  </si>
  <si>
    <r>
      <t xml:space="preserve">Масло для загара, эффект золотистой кожи SPF 6 с экстрактом семян моркови, 95 г  </t>
    </r>
    <r>
      <rPr>
        <b/>
        <sz val="12"/>
        <color indexed="8"/>
        <rFont val="Arial"/>
        <family val="2"/>
        <charset val="204"/>
      </rPr>
      <t>Новинка!</t>
    </r>
  </si>
  <si>
    <r>
      <t xml:space="preserve">Масло для загара, эффект смуглой кожи SPF 6 с экстрактом облепихи, 95 г    </t>
    </r>
    <r>
      <rPr>
        <b/>
        <sz val="12"/>
        <color indexed="8"/>
        <rFont val="Arial"/>
        <family val="2"/>
        <charset val="204"/>
      </rPr>
      <t>Новинка!</t>
    </r>
  </si>
  <si>
    <t>Маска с муцином улитки для жирной кожи, 200 г                              Новинка!</t>
  </si>
  <si>
    <t>Маска с муцином улитки для нормальной кожи, 200 г                     Новинка!</t>
  </si>
  <si>
    <t>Маска с муцином улитки для проблемной кожи, 200 г                      Новинка!</t>
  </si>
  <si>
    <t>Маска с муцином улитки для сухой кожи, 200 г                                   Новинка!</t>
  </si>
  <si>
    <t>Маска с муцином улитки для всех типов кожи, 200 г                           Новинка!</t>
  </si>
  <si>
    <t>Варенье из зеленого миндаля, 250 г                             Новинка!</t>
  </si>
  <si>
    <t>Гидрофильные скрабы, 250 г   Новинка!</t>
  </si>
  <si>
    <t>а. Сахарные</t>
  </si>
  <si>
    <t>б. Солевые</t>
  </si>
  <si>
    <r>
      <t xml:space="preserve">"С пудрой маклюры", </t>
    </r>
    <r>
      <rPr>
        <sz val="10"/>
        <rFont val="Arial"/>
        <family val="2"/>
        <charset val="204"/>
      </rPr>
      <t>защита от воспалений</t>
    </r>
  </si>
  <si>
    <r>
      <t xml:space="preserve">"С пудрой миндаля", </t>
    </r>
    <r>
      <rPr>
        <sz val="10"/>
        <rFont val="Arial"/>
        <family val="2"/>
        <charset val="204"/>
      </rPr>
      <t>сокращение морщин</t>
    </r>
  </si>
  <si>
    <r>
      <t xml:space="preserve">"С пудрой розы", </t>
    </r>
    <r>
      <rPr>
        <sz val="10"/>
        <rFont val="Arial"/>
        <family val="2"/>
        <charset val="204"/>
      </rPr>
      <t>омоложение кожи</t>
    </r>
  </si>
  <si>
    <r>
      <t xml:space="preserve">"С пудрой ромашки", </t>
    </r>
    <r>
      <rPr>
        <sz val="10"/>
        <rFont val="Arial"/>
        <family val="2"/>
        <charset val="204"/>
      </rPr>
      <t>регенерация и тургор</t>
    </r>
  </si>
  <si>
    <r>
      <t xml:space="preserve">"С пудрой шиповника", </t>
    </r>
    <r>
      <rPr>
        <sz val="10"/>
        <rFont val="Arial"/>
        <family val="2"/>
        <charset val="204"/>
      </rPr>
      <t>повышение упругости</t>
    </r>
  </si>
  <si>
    <r>
      <t xml:space="preserve">"С голубой глиной", </t>
    </r>
    <r>
      <rPr>
        <sz val="10"/>
        <rFont val="Arial"/>
        <family val="2"/>
        <charset val="204"/>
      </rPr>
      <t>контроль себума</t>
    </r>
  </si>
  <si>
    <r>
      <t xml:space="preserve">"С пудрой лаванды", </t>
    </r>
    <r>
      <rPr>
        <sz val="10"/>
        <rFont val="Arial"/>
        <family val="2"/>
        <charset val="204"/>
      </rPr>
      <t>тонус и свежесть</t>
    </r>
  </si>
  <si>
    <r>
      <t xml:space="preserve">"С  мумиё", </t>
    </r>
    <r>
      <rPr>
        <sz val="10"/>
        <rFont val="Arial"/>
        <family val="2"/>
        <charset val="204"/>
      </rPr>
      <t>заживление и лифтинг</t>
    </r>
  </si>
  <si>
    <r>
      <t xml:space="preserve">"С пудрой розмарина", </t>
    </r>
    <r>
      <rPr>
        <sz val="10"/>
        <rFont val="Arial"/>
        <family val="2"/>
        <charset val="204"/>
      </rPr>
      <t>гидратация и смягчение</t>
    </r>
  </si>
  <si>
    <r>
      <t xml:space="preserve">"С пудрой розы", </t>
    </r>
    <r>
      <rPr>
        <sz val="10"/>
        <rFont val="Arial"/>
        <family val="2"/>
        <charset val="204"/>
      </rPr>
      <t>антиоксидантное действие</t>
    </r>
  </si>
  <si>
    <r>
      <t xml:space="preserve">Масло </t>
    </r>
    <r>
      <rPr>
        <b/>
        <sz val="10"/>
        <rFont val="Arial"/>
        <family val="2"/>
        <charset val="204"/>
      </rPr>
      <t>Моной де Таити,</t>
    </r>
    <r>
      <rPr>
        <sz val="10"/>
        <rFont val="Arial"/>
        <family val="2"/>
        <charset val="204"/>
      </rPr>
      <t xml:space="preserve"> 150 г</t>
    </r>
  </si>
  <si>
    <t>"Мелисса" (Ханский дворец)                  Новинка!</t>
  </si>
  <si>
    <t>Сливки косметические (увлажнение,  разглаживание мелких морщинок), в однораз. пакетике, 5 г                    Новинка!</t>
  </si>
  <si>
    <t>"Липа" (Херсонес Таврический)            Новинка!</t>
  </si>
  <si>
    <t>"Ромашка" (Генуэзская крепость)        Новинка!</t>
  </si>
  <si>
    <t>"Стевия" (Ливадийский дворец)           Новинка!</t>
  </si>
  <si>
    <t>Крем с муцином улитки для всех типов кожи с SPF 30, 50 г            Новинка!</t>
  </si>
  <si>
    <r>
      <rPr>
        <b/>
        <sz val="12"/>
        <color indexed="8"/>
        <rFont val="Arial"/>
        <family val="2"/>
        <charset val="204"/>
      </rPr>
      <t>Маска для всех типов кожи</t>
    </r>
    <r>
      <rPr>
        <sz val="12"/>
        <color indexed="8"/>
        <rFont val="Arial"/>
        <family val="2"/>
        <charset val="204"/>
      </rPr>
      <t xml:space="preserve"> с коллагеном и инулином, 120 г                Новинка!</t>
    </r>
  </si>
  <si>
    <r>
      <rPr>
        <b/>
        <sz val="10"/>
        <color indexed="8"/>
        <rFont val="Arial"/>
        <family val="2"/>
        <charset val="204"/>
      </rPr>
      <t>"Винное"</t>
    </r>
    <r>
      <rPr>
        <sz val="10"/>
        <color indexed="8"/>
        <rFont val="Arial"/>
        <family val="2"/>
        <charset val="204"/>
      </rPr>
      <t xml:space="preserve">, детокс-эффект                                             </t>
    </r>
  </si>
  <si>
    <r>
      <rPr>
        <b/>
        <sz val="10"/>
        <color indexed="8"/>
        <rFont val="Arial"/>
        <family val="2"/>
        <charset val="204"/>
      </rPr>
      <t>"Дегтярное"</t>
    </r>
    <r>
      <rPr>
        <sz val="10"/>
        <color indexed="8"/>
        <rFont val="Arial"/>
        <family val="2"/>
        <charset val="204"/>
      </rPr>
      <t xml:space="preserve">, дезинфицирующее действие              </t>
    </r>
  </si>
  <si>
    <r>
      <rPr>
        <b/>
        <sz val="10"/>
        <color indexed="8"/>
        <rFont val="Arial"/>
        <family val="2"/>
        <charset val="204"/>
      </rPr>
      <t>"Зерновое"</t>
    </r>
    <r>
      <rPr>
        <sz val="10"/>
        <color indexed="8"/>
        <rFont val="Arial"/>
        <family val="2"/>
        <charset val="204"/>
      </rPr>
      <t>,  антиоксидантное действие</t>
    </r>
  </si>
  <si>
    <r>
      <t>"Лавандовое"</t>
    </r>
    <r>
      <rPr>
        <sz val="10"/>
        <color indexed="8"/>
        <rFont val="Arial"/>
        <family val="2"/>
        <charset val="204"/>
      </rPr>
      <t xml:space="preserve">, противовоспалительный эффект     </t>
    </r>
    <r>
      <rPr>
        <b/>
        <sz val="10"/>
        <color indexed="8"/>
        <rFont val="Arial"/>
        <family val="2"/>
        <charset val="1"/>
      </rPr>
      <t xml:space="preserve">                          Новинка!</t>
    </r>
  </si>
  <si>
    <r>
      <rPr>
        <b/>
        <sz val="10"/>
        <color indexed="8"/>
        <rFont val="Arial"/>
        <family val="2"/>
        <charset val="204"/>
      </rPr>
      <t>"Медовое"</t>
    </r>
    <r>
      <rPr>
        <sz val="10"/>
        <color indexed="8"/>
        <rFont val="Arial"/>
        <family val="2"/>
        <charset val="204"/>
      </rPr>
      <t>, увлажняющее действие</t>
    </r>
  </si>
  <si>
    <r>
      <rPr>
        <b/>
        <sz val="10"/>
        <color indexed="8"/>
        <rFont val="Arial"/>
        <family val="2"/>
        <charset val="204"/>
      </rPr>
      <t>"Мятное"</t>
    </r>
    <r>
      <rPr>
        <sz val="10"/>
        <color indexed="8"/>
        <rFont val="Arial"/>
        <family val="2"/>
        <charset val="204"/>
      </rPr>
      <t xml:space="preserve">, освежающий эффект                                        </t>
    </r>
  </si>
  <si>
    <r>
      <rPr>
        <b/>
        <sz val="10"/>
        <color indexed="8"/>
        <rFont val="Arial"/>
        <family val="2"/>
        <charset val="204"/>
      </rPr>
      <t>"Оливковое"</t>
    </r>
    <r>
      <rPr>
        <sz val="10"/>
        <color indexed="8"/>
        <rFont val="Arial"/>
        <family val="2"/>
        <charset val="204"/>
      </rPr>
      <t>, смягчающее действие</t>
    </r>
  </si>
  <si>
    <r>
      <rPr>
        <b/>
        <sz val="10"/>
        <color indexed="8"/>
        <rFont val="Arial"/>
        <family val="2"/>
        <charset val="204"/>
      </rPr>
      <t>"Розмариновое"</t>
    </r>
    <r>
      <rPr>
        <sz val="10"/>
        <color indexed="8"/>
        <rFont val="Arial"/>
        <family val="2"/>
        <charset val="204"/>
      </rPr>
      <t>, омолаживающее действие</t>
    </r>
  </si>
  <si>
    <r>
      <rPr>
        <b/>
        <sz val="10"/>
        <color indexed="8"/>
        <rFont val="Arial"/>
        <family val="2"/>
        <charset val="204"/>
      </rPr>
      <t>"Розовое"</t>
    </r>
    <r>
      <rPr>
        <sz val="10"/>
        <color indexed="8"/>
        <rFont val="Arial"/>
        <family val="2"/>
        <charset val="204"/>
      </rPr>
      <t xml:space="preserve">, регенерирующее действие                                            </t>
    </r>
    <r>
      <rPr>
        <b/>
        <sz val="10"/>
        <color indexed="8"/>
        <rFont val="Arial"/>
        <family val="2"/>
        <charset val="204"/>
      </rPr>
      <t xml:space="preserve">   Новинка!</t>
    </r>
  </si>
  <si>
    <r>
      <rPr>
        <b/>
        <sz val="10"/>
        <color indexed="8"/>
        <rFont val="Arial"/>
        <family val="2"/>
        <charset val="204"/>
      </rPr>
      <t>"Серное"</t>
    </r>
    <r>
      <rPr>
        <sz val="10"/>
        <color indexed="8"/>
        <rFont val="Arial"/>
        <family val="2"/>
        <charset val="204"/>
      </rPr>
      <t xml:space="preserve"> , отшелушивающий эффект                          </t>
    </r>
  </si>
  <si>
    <r>
      <rPr>
        <b/>
        <sz val="10"/>
        <color indexed="8"/>
        <rFont val="Arial"/>
        <family val="2"/>
        <charset val="204"/>
      </rPr>
      <t>"Цитрусовое"</t>
    </r>
    <r>
      <rPr>
        <sz val="10"/>
        <color indexed="8"/>
        <rFont val="Arial"/>
        <family val="2"/>
        <charset val="204"/>
      </rPr>
      <t>, тонизирующее действие</t>
    </r>
  </si>
  <si>
    <r>
      <t>"Лимонное"</t>
    </r>
    <r>
      <rPr>
        <sz val="10"/>
        <color indexed="8"/>
        <rFont val="Arial"/>
        <family val="2"/>
        <charset val="204"/>
      </rPr>
      <t xml:space="preserve">, отбеливающий эффект       </t>
    </r>
    <r>
      <rPr>
        <b/>
        <sz val="10"/>
        <color indexed="8"/>
        <rFont val="Arial"/>
        <family val="2"/>
        <charset val="1"/>
      </rPr>
      <t xml:space="preserve">                                Новинка!</t>
    </r>
  </si>
  <si>
    <r>
      <t>Алоэ Вера,</t>
    </r>
    <r>
      <rPr>
        <sz val="10"/>
        <color indexed="8"/>
        <rFont val="Arial"/>
        <family val="2"/>
        <charset val="204"/>
      </rPr>
      <t xml:space="preserve"> успокаивающий эффект   </t>
    </r>
    <r>
      <rPr>
        <b/>
        <sz val="10"/>
        <color indexed="8"/>
        <rFont val="Arial"/>
        <family val="2"/>
        <charset val="204"/>
      </rPr>
      <t xml:space="preserve">                                  Новинка!           </t>
    </r>
  </si>
  <si>
    <t>Крымская шкатулка №2, (натуральное мыло "Лавандовое", "Долина роз", "Розмариновое", "Кипарисовая аллея", "Оливковое с голубой глиной", "Мятное") 6*20 г   Новинка!</t>
  </si>
  <si>
    <t>"Крымская шкатулка" №1, (натуральное мыло "Лавандовое", "Долина роз", "Винное", " Сакская грязь", "Можжевеловая роща", "Черное море") 6*20 г   Новинка!</t>
  </si>
  <si>
    <r>
      <t>"Адамово яблоко"</t>
    </r>
    <r>
      <rPr>
        <sz val="10"/>
        <color indexed="8"/>
        <rFont val="Arial"/>
        <family val="2"/>
        <charset val="204"/>
      </rPr>
      <t xml:space="preserve"> с пастой маклюры</t>
    </r>
    <r>
      <rPr>
        <b/>
        <sz val="10"/>
        <color indexed="8"/>
        <rFont val="Arial"/>
        <family val="2"/>
        <charset val="1"/>
      </rPr>
      <t xml:space="preserve">                                          Новинка!</t>
    </r>
  </si>
  <si>
    <t>Амаранта                                                       Новинка!</t>
  </si>
  <si>
    <r>
      <t xml:space="preserve">Масло </t>
    </r>
    <r>
      <rPr>
        <b/>
        <sz val="10"/>
        <rFont val="Arial"/>
        <family val="2"/>
        <charset val="204"/>
      </rPr>
      <t>манго,</t>
    </r>
    <r>
      <rPr>
        <sz val="10"/>
        <rFont val="Arial"/>
        <family val="2"/>
        <charset val="204"/>
      </rPr>
      <t xml:space="preserve"> 100 г</t>
    </r>
  </si>
  <si>
    <r>
      <rPr>
        <sz val="10"/>
        <rFont val="Arial"/>
        <family val="2"/>
        <charset val="204"/>
      </rPr>
      <t>Масло</t>
    </r>
    <r>
      <rPr>
        <b/>
        <sz val="10"/>
        <rFont val="Arial"/>
        <family val="2"/>
        <charset val="204"/>
      </rPr>
      <t xml:space="preserve"> алоэ вера, </t>
    </r>
    <r>
      <rPr>
        <sz val="10"/>
        <rFont val="Arial"/>
        <family val="2"/>
        <charset val="204"/>
      </rPr>
      <t xml:space="preserve">100 г  </t>
    </r>
    <r>
      <rPr>
        <b/>
        <sz val="10"/>
        <rFont val="Arial"/>
        <family val="2"/>
        <charset val="204"/>
      </rPr>
      <t xml:space="preserve">                                                   Новинка!</t>
    </r>
  </si>
  <si>
    <t>Усьмы</t>
  </si>
  <si>
    <t>Косметическое растительное масло для ресниц и бровей,  с щеточкой-аппликатором, 7 мл         Новинка!</t>
  </si>
  <si>
    <r>
      <rPr>
        <b/>
        <sz val="10"/>
        <color indexed="8"/>
        <rFont val="Arial"/>
        <family val="2"/>
        <charset val="204"/>
      </rPr>
      <t>"Душистая малина"</t>
    </r>
    <r>
      <rPr>
        <sz val="10"/>
        <color indexed="8"/>
        <rFont val="Arial"/>
        <family val="2"/>
        <charset val="204"/>
      </rPr>
      <t xml:space="preserve"> SPF15 с экстрактом малины и солнцезащитным фильтром</t>
    </r>
  </si>
  <si>
    <r>
      <rPr>
        <b/>
        <sz val="10"/>
        <color indexed="8"/>
        <rFont val="Arial"/>
        <family val="2"/>
        <charset val="204"/>
      </rPr>
      <t>"Медовая слива"</t>
    </r>
    <r>
      <rPr>
        <sz val="10"/>
        <color indexed="8"/>
        <rFont val="Arial"/>
        <family val="2"/>
        <charset val="204"/>
      </rPr>
      <t xml:space="preserve"> SPF15 с экстрактом алоэ и солнцезащитным фильтром</t>
    </r>
  </si>
  <si>
    <r>
      <rPr>
        <b/>
        <sz val="10"/>
        <color indexed="8"/>
        <rFont val="Arial"/>
        <family val="2"/>
        <charset val="204"/>
      </rPr>
      <t>"Тропический кокос"</t>
    </r>
    <r>
      <rPr>
        <sz val="10"/>
        <color indexed="8"/>
        <rFont val="Arial"/>
        <family val="2"/>
        <charset val="204"/>
      </rPr>
      <t xml:space="preserve"> SPF15 с глицерином и солнцезащитным фильтром</t>
    </r>
  </si>
  <si>
    <t>Гели-желе для кожи лица с эффектом "умного" увлажнения      Новинка!</t>
  </si>
  <si>
    <r>
      <t>ALOE JELLY</t>
    </r>
    <r>
      <rPr>
        <sz val="10"/>
        <rFont val="Arial"/>
        <family val="2"/>
        <charset val="204"/>
      </rPr>
      <t xml:space="preserve"> для жирной кожи с гелем алоэ</t>
    </r>
  </si>
  <si>
    <r>
      <t>LEMONGRASS JELLY</t>
    </r>
    <r>
      <rPr>
        <sz val="10"/>
        <rFont val="Arial"/>
        <family val="2"/>
        <charset val="204"/>
      </rPr>
      <t xml:space="preserve"> для всех типов кожи с экстрактом лемонграсса</t>
    </r>
  </si>
  <si>
    <r>
      <t>STRAWBERRY JELLY</t>
    </r>
    <r>
      <rPr>
        <sz val="10"/>
        <rFont val="Arial"/>
        <family val="2"/>
        <charset val="204"/>
      </rPr>
      <t xml:space="preserve"> для сухой кожи с экстрактом земляники</t>
    </r>
  </si>
  <si>
    <t>Крем 65+ дневной с пептидом Kollaren, эластином и глицином, 50 г</t>
  </si>
  <si>
    <t>Крем 65+ ночной с пептидом Replexium, ресвератролом и кофеином, 50 г</t>
  </si>
  <si>
    <r>
      <t xml:space="preserve">"Адамово яблоко" </t>
    </r>
    <r>
      <rPr>
        <sz val="10"/>
        <color indexed="8"/>
        <rFont val="Arial"/>
        <family val="2"/>
        <charset val="204"/>
      </rPr>
      <t>с пастой маклюры</t>
    </r>
    <r>
      <rPr>
        <b/>
        <sz val="10"/>
        <color indexed="8"/>
        <rFont val="Arial"/>
        <family val="2"/>
        <charset val="1"/>
      </rPr>
      <t xml:space="preserve">                                      Новинка!</t>
    </r>
  </si>
  <si>
    <t>Наименование</t>
  </si>
  <si>
    <t>Ед.изм</t>
  </si>
  <si>
    <t>мел. опт р.</t>
  </si>
  <si>
    <t>Аромалампа "Башенка"</t>
  </si>
  <si>
    <t>шт.</t>
  </si>
  <si>
    <t>Аромалампа "Бегемот"</t>
  </si>
  <si>
    <t>Аромалампа "Венгерка"</t>
  </si>
  <si>
    <t>Аромалампа "Венеция"</t>
  </si>
  <si>
    <t>Аромалампа "Гиппопотам"</t>
  </si>
  <si>
    <t>Аромалампа "Гриб"</t>
  </si>
  <si>
    <t>Аромалампа "Даша"</t>
  </si>
  <si>
    <t>Аромалампа "Дом-Изба"</t>
  </si>
  <si>
    <t>Аромалампа "Заяц"</t>
  </si>
  <si>
    <t>Аромалампа "Иероглиф"</t>
  </si>
  <si>
    <t>Аромалампа "Инь-янь"</t>
  </si>
  <si>
    <t>Аромалампа "Камин треугольный"</t>
  </si>
  <si>
    <t>Аромалампа "Камин"</t>
  </si>
  <si>
    <t>Аромалампа "Кот с крынкой"</t>
  </si>
  <si>
    <t>Аромалампа "Кот с сердечком"</t>
  </si>
  <si>
    <t>Аромалампа "Кот"</t>
  </si>
  <si>
    <t>Аромалампа "Кошка"</t>
  </si>
  <si>
    <t>Аромалампа "Кувшин сердечко роспись"</t>
  </si>
  <si>
    <t>Аромалампа "Кувшин сердечко"</t>
  </si>
  <si>
    <t>Аромалампа "Кувшинчик простой"</t>
  </si>
  <si>
    <t>Аромалампа "Кувшинчик роспись"</t>
  </si>
  <si>
    <t>Аромалампа "Ласточкино гнездо"</t>
  </si>
  <si>
    <t>Аромалампа "Лебедь с сердечком"</t>
  </si>
  <si>
    <t>Аромалампа "Лиана"</t>
  </si>
  <si>
    <t>Аромалампа "Лягушка"</t>
  </si>
  <si>
    <t>Аромалампа "Малая"</t>
  </si>
  <si>
    <t>Аромалампа "Мышь сырная"</t>
  </si>
  <si>
    <t>Аромалампа "Олимп"</t>
  </si>
  <si>
    <t>Аромалампа "Петух цветной"</t>
  </si>
  <si>
    <t>Аромалампа "Сакура"</t>
  </si>
  <si>
    <t>Аромалампа "Свинка" плоская</t>
  </si>
  <si>
    <t>Аромалампа "Сердечко красное"</t>
  </si>
  <si>
    <t>Аромалампа "Сердце"</t>
  </si>
  <si>
    <t>Аромалампа "Слон"</t>
  </si>
  <si>
    <t>Аромалампа "Тыква в корзинке"</t>
  </si>
  <si>
    <t>Аромалампа "Хрюн"</t>
  </si>
  <si>
    <t>Аромалампа "Цикламен"</t>
  </si>
  <si>
    <t>Аромалампа "Чайник"</t>
  </si>
  <si>
    <t>Аромалампа "Элегия"</t>
  </si>
  <si>
    <t>Аромалампа "Юля"</t>
  </si>
  <si>
    <t>Аромамедальон</t>
  </si>
  <si>
    <t>Ароматница</t>
  </si>
  <si>
    <t>Пакет "4 сезона"</t>
  </si>
  <si>
    <t>Пакет "Алоэ вера"</t>
  </si>
  <si>
    <t>Пакет "Антиэйдж"</t>
  </si>
  <si>
    <t>Пакет "Блан Блю"</t>
  </si>
  <si>
    <t>Пакет "Гранат&amp;Грейпфрут"</t>
  </si>
  <si>
    <t>Пакет "Магия Востока"</t>
  </si>
  <si>
    <t>Пакет "Облепиха"</t>
  </si>
  <si>
    <t>Пакет "Огурец"</t>
  </si>
  <si>
    <t>Пакет "Сашенька"</t>
  </si>
  <si>
    <t>Пакет "Хстрим"</t>
  </si>
  <si>
    <t>Пакет "Чоко Крим"</t>
  </si>
  <si>
    <t>Пакет "Юник"</t>
  </si>
  <si>
    <t>Пакет ЦА большой</t>
  </si>
  <si>
    <t>Пакет ЦА малый</t>
  </si>
  <si>
    <t>Пакет ЦА ПЭТ большой</t>
  </si>
  <si>
    <t>Пакет ЦА ПЭТ малый</t>
  </si>
  <si>
    <t>Свеча для аромалампы</t>
  </si>
  <si>
    <t>Крем-муссы в баночках, 220 г</t>
  </si>
  <si>
    <t xml:space="preserve">Косметическая серия "Crimea Minerals" на основе грязи Сакского озера                                                                        </t>
  </si>
  <si>
    <t>Для сухой кожи с гелем алоэ и витамином В3</t>
  </si>
  <si>
    <t>Для проблемной кожи с экстрактом клюквы и АНА-кислотами</t>
  </si>
  <si>
    <t>Для жирной кожи с экстрактом зеленого кофе и аминокислотами</t>
  </si>
  <si>
    <t>Для комбинированной кожи с экстрактом одуванчика и папаином</t>
  </si>
  <si>
    <t>Для всех типов кожи с экстрактом маклюры и муцином улитки</t>
  </si>
  <si>
    <t xml:space="preserve">Муссы для умывания, 180 г                                                           Новинка!                                                              </t>
  </si>
  <si>
    <t>ветивер</t>
  </si>
  <si>
    <t>Косметика с муцином улитки, 50 г    Новинка!</t>
  </si>
  <si>
    <t>Крем  дневной, SPF 50 с пептидом Skinasensyl, солнцезащитным фильтром и никотинамидом, 50 г</t>
  </si>
  <si>
    <r>
      <t>"Брахма"</t>
    </r>
    <r>
      <rPr>
        <sz val="12"/>
        <rFont val="Arial"/>
        <family val="2"/>
        <charset val="204"/>
      </rPr>
      <t xml:space="preserve"> зеленый чай, корица, кардамон, гвоздика, ванилин</t>
    </r>
  </si>
  <si>
    <r>
      <t xml:space="preserve">"Вишну" </t>
    </r>
    <r>
      <rPr>
        <sz val="12"/>
        <rFont val="Arial"/>
        <family val="2"/>
        <charset val="204"/>
      </rPr>
      <t>черный чай,</t>
    </r>
    <r>
      <rPr>
        <b/>
        <sz val="12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 xml:space="preserve">кардамон, анис, корица, имбирь, ванилин </t>
    </r>
  </si>
  <si>
    <r>
      <t xml:space="preserve">"Парвати" </t>
    </r>
    <r>
      <rPr>
        <sz val="12"/>
        <rFont val="Arial"/>
        <family val="2"/>
        <charset val="204"/>
      </rPr>
      <t>зеленый чай, кардамон, черный перец, имбирь, гвоздика</t>
    </r>
  </si>
  <si>
    <r>
      <t xml:space="preserve">"Кришна" </t>
    </r>
    <r>
      <rPr>
        <sz val="12"/>
        <rFont val="Arial"/>
        <family val="2"/>
        <charset val="204"/>
      </rPr>
      <t>черный чай,</t>
    </r>
    <r>
      <rPr>
        <b/>
        <sz val="12"/>
        <rFont val="Arial"/>
        <family val="2"/>
        <charset val="204"/>
      </rPr>
      <t xml:space="preserve"> </t>
    </r>
    <r>
      <rPr>
        <sz val="12"/>
        <rFont val="Arial"/>
        <family val="2"/>
        <charset val="204"/>
      </rPr>
      <t>кардамон, черный перец, бадьян, гвоздика, фенхель, имбирь, лаванда, корица, мускатный орех</t>
    </r>
  </si>
  <si>
    <r>
      <t xml:space="preserve">"Шива" </t>
    </r>
    <r>
      <rPr>
        <sz val="12"/>
        <rFont val="Arial"/>
        <family val="2"/>
        <charset val="204"/>
      </rPr>
      <t>черный чай, кардамон, гвоздика, черный перец, корица, имбирь, бадьян</t>
    </r>
  </si>
  <si>
    <t>Варенье "Долголетие"  (шиповник, бузина, рябина черноплодная, облепиха, корень женьшеня, корень имбиря, лимон) , 315 г</t>
  </si>
  <si>
    <t>Варенье из сосновых почек, 320 г                           Новинка!</t>
  </si>
  <si>
    <t>Варенье из сосновых шишек, 600 г                             Новинка!</t>
  </si>
  <si>
    <t xml:space="preserve">Варенье из черноплодной рябины 250 г </t>
  </si>
  <si>
    <t>Маски тканевые для ухода за кожей лица, 1 шт в саше              Новинка!</t>
  </si>
  <si>
    <t>GUAVA MASK для кожи с куперозом (сосудистой сеткой)</t>
  </si>
  <si>
    <t>KIWI MASK для сухой кожи с сетчатыми морщинками</t>
  </si>
  <si>
    <t>LIME MASK для кожи, склонной к отечности</t>
  </si>
  <si>
    <t>MARACUJA MASK для проблемной кожи с акне</t>
  </si>
  <si>
    <t>PAPAYA MASK для кожи с веснушками и пигментацией</t>
  </si>
  <si>
    <t>POMEGRANATE MASK для увлажнения кожи и лифтинг-эффекта</t>
  </si>
  <si>
    <t>Черный чай с календулой, мятой и мелиссой</t>
  </si>
  <si>
    <t>Чай "Крымская стевия" на основе черного и зеленого чая, 40 г                   НОВИНКА!</t>
  </si>
  <si>
    <t>"Белая скала" -  черный цейлонский чай, стевия, персик, липа</t>
  </si>
  <si>
    <t>"Долина привидений" - черный цейлонский чай, стевия, малина, листья земляники</t>
  </si>
  <si>
    <t>"Водопад Учан-Су" - травяной чай из стевии с мятой</t>
  </si>
  <si>
    <t>"Медведь-гора"-  зеленый китайский чай, стевия, цедра апельсина, корень имбиря</t>
  </si>
  <si>
    <t>"Скала Дива" - черный цейлонский чай, стевия, черная смородина, мята, облепиха</t>
  </si>
  <si>
    <t xml:space="preserve">Маски-филлеры для волос, 250 г             Новинка!                                 </t>
  </si>
  <si>
    <t>До мытья головы с кокосовым маслом (биоревитализация луковиц, пилинг кожи головы)</t>
  </si>
  <si>
    <t xml:space="preserve">До мытья головы с маслом ши (интенсивное питание корней, пилинг кожи головы) </t>
  </si>
  <si>
    <t xml:space="preserve">После мытья головы с аргановым маслом (регенерация структуры волос, легкое расчесывание) </t>
  </si>
  <si>
    <t xml:space="preserve">После мытья головы с маслом брокколи (эффект заполнения волос, защита от повреждений) </t>
  </si>
  <si>
    <t>Варенье из хурмы с апельсином и имбирем, 250 г                                   Новинка!</t>
  </si>
  <si>
    <t>Варенье из фейхоа, 250 г                                                                    Новинка!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</si>
</sst>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-F400]h:mm:ss\ AM/PM"/>
  </numFmts>
  <fonts count="62" x14ac:knownFonts="1"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indexed="8"/>
      <name val="Arial"/>
      <family val="2"/>
      <charset val="1"/>
    </font>
    <font>
      <b/>
      <sz val="12"/>
      <name val="Arial"/>
      <family val="2"/>
      <charset val="1"/>
    </font>
    <font>
      <b/>
      <sz val="12"/>
      <name val="Arial"/>
      <family val="2"/>
      <charset val="204"/>
    </font>
    <font>
      <sz val="12"/>
      <name val="Arial"/>
      <family val="2"/>
      <charset val="1"/>
    </font>
    <font>
      <sz val="12"/>
      <color indexed="8"/>
      <name val="Arial"/>
      <family val="2"/>
      <charset val="1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6"/>
      <name val="Arial"/>
      <family val="2"/>
      <charset val="204"/>
    </font>
    <font>
      <sz val="10"/>
      <color indexed="8"/>
      <name val="Arial"/>
      <family val="2"/>
      <charset val="1"/>
    </font>
    <font>
      <sz val="10"/>
      <color indexed="8"/>
      <name val="Calibri"/>
      <family val="2"/>
      <charset val="204"/>
    </font>
    <font>
      <b/>
      <sz val="10"/>
      <name val="Arial"/>
      <family val="2"/>
      <charset val="1"/>
    </font>
    <font>
      <b/>
      <sz val="10"/>
      <color indexed="12"/>
      <name val="Arial"/>
      <family val="2"/>
      <charset val="1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1"/>
    </font>
    <font>
      <sz val="10"/>
      <color indexed="8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charset val="204"/>
    </font>
    <font>
      <b/>
      <sz val="10"/>
      <color indexed="8"/>
      <name val="Arial Cyr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2"/>
      <name val="Arial Cyr"/>
      <charset val="204"/>
    </font>
    <font>
      <b/>
      <sz val="12"/>
      <color indexed="8"/>
      <name val="Calibri"/>
      <family val="2"/>
      <charset val="204"/>
    </font>
    <font>
      <b/>
      <sz val="10"/>
      <color rgb="FF0C00FA"/>
      <name val="Arial"/>
      <family val="2"/>
      <charset val="204"/>
    </font>
    <font>
      <sz val="12"/>
      <color theme="1"/>
      <name val="Calibri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1"/>
    </font>
    <font>
      <b/>
      <sz val="14"/>
      <name val="Arial"/>
      <family val="2"/>
      <charset val="204"/>
    </font>
    <font>
      <sz val="14"/>
      <name val="Arial"/>
      <family val="2"/>
      <charset val="1"/>
    </font>
    <font>
      <sz val="14"/>
      <name val="Arial"/>
      <family val="2"/>
      <charset val="204"/>
    </font>
    <font>
      <sz val="14"/>
      <name val="Arial Cyr"/>
      <family val="2"/>
      <charset val="204"/>
    </font>
    <font>
      <b/>
      <sz val="12"/>
      <color theme="1"/>
      <name val="Arial"/>
      <family val="2"/>
      <charset val="1"/>
    </font>
    <font>
      <sz val="12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sz val="12"/>
      <color rgb="FF4D4D4D"/>
      <name val="Arial"/>
      <family val="2"/>
      <charset val="204"/>
    </font>
    <font>
      <sz val="12"/>
      <color rgb="FF333333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F2F2"/>
        <bgColor auto="1"/>
      </patternFill>
    </fill>
    <fill>
      <patternFill patternType="solid">
        <fgColor rgb="FFFFFFFF"/>
        <bgColor auto="1"/>
      </patternFill>
    </fill>
    <fill>
      <patternFill patternType="solid">
        <fgColor theme="3" tint="0.79998168889431442"/>
        <bgColor indexed="64"/>
      </patternFill>
    </fill>
  </fills>
  <borders count="2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/>
      <diagonal/>
    </border>
    <border>
      <left style="thin">
        <color indexed="64"/>
      </left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8"/>
      </bottom>
      <diagonal/>
    </border>
    <border>
      <left style="thin">
        <color indexed="8"/>
      </left>
      <right/>
      <top style="medium">
        <color indexed="64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64"/>
      </left>
      <right style="medium">
        <color indexed="8"/>
      </right>
      <top/>
      <bottom/>
      <diagonal/>
    </border>
    <border>
      <left style="thin">
        <color indexed="64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64"/>
      </bottom>
      <diagonal/>
    </border>
    <border>
      <left/>
      <right/>
      <top style="medium">
        <color indexed="8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64"/>
      </bottom>
      <diagonal/>
    </border>
  </borders>
  <cellStyleXfs count="24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</cellStyleXfs>
  <cellXfs count="1382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top"/>
    </xf>
    <xf numFmtId="0" fontId="20" fillId="0" borderId="11" xfId="0" applyNumberFormat="1" applyFont="1" applyFill="1" applyBorder="1" applyAlignment="1" applyProtection="1">
      <alignment horizontal="center" vertical="top"/>
    </xf>
    <xf numFmtId="0" fontId="20" fillId="0" borderId="12" xfId="0" applyNumberFormat="1" applyFont="1" applyFill="1" applyBorder="1" applyAlignment="1" applyProtection="1">
      <alignment horizontal="center" vertical="top"/>
    </xf>
    <xf numFmtId="0" fontId="20" fillId="0" borderId="13" xfId="0" applyNumberFormat="1" applyFont="1" applyFill="1" applyBorder="1" applyAlignment="1" applyProtection="1">
      <alignment horizontal="center" vertical="top"/>
    </xf>
    <xf numFmtId="0" fontId="20" fillId="0" borderId="14" xfId="0" applyFont="1" applyFill="1" applyBorder="1" applyAlignment="1">
      <alignment horizontal="center"/>
    </xf>
    <xf numFmtId="0" fontId="21" fillId="0" borderId="0" xfId="0" applyFont="1" applyFill="1"/>
    <xf numFmtId="0" fontId="25" fillId="0" borderId="0" xfId="0" applyNumberFormat="1" applyFont="1" applyFill="1"/>
    <xf numFmtId="2" fontId="25" fillId="0" borderId="0" xfId="0" applyNumberFormat="1" applyFont="1" applyFill="1"/>
    <xf numFmtId="0" fontId="22" fillId="0" borderId="0" xfId="0" applyFont="1" applyFill="1"/>
    <xf numFmtId="0" fontId="18" fillId="0" borderId="0" xfId="0" applyFont="1" applyFill="1" applyBorder="1" applyAlignment="1">
      <alignment horizontal="left" vertical="center"/>
    </xf>
    <xf numFmtId="2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2" fontId="20" fillId="0" borderId="16" xfId="0" applyNumberFormat="1" applyFont="1" applyFill="1" applyBorder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17" xfId="0" applyNumberFormat="1" applyFont="1" applyFill="1" applyBorder="1" applyAlignment="1">
      <alignment horizontal="center" vertical="center"/>
    </xf>
    <xf numFmtId="2" fontId="20" fillId="0" borderId="18" xfId="0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0" fontId="17" fillId="0" borderId="0" xfId="0" applyFont="1" applyFill="1" applyAlignment="1"/>
    <xf numFmtId="0" fontId="20" fillId="0" borderId="0" xfId="0" applyFont="1" applyFill="1"/>
    <xf numFmtId="0" fontId="20" fillId="0" borderId="0" xfId="0" applyFont="1" applyFill="1" applyAlignment="1"/>
    <xf numFmtId="0" fontId="18" fillId="0" borderId="0" xfId="0" applyNumberFormat="1" applyFont="1" applyFill="1" applyBorder="1" applyAlignment="1">
      <alignment horizontal="center"/>
    </xf>
    <xf numFmtId="0" fontId="20" fillId="0" borderId="14" xfId="0" applyNumberFormat="1" applyFont="1" applyFill="1" applyBorder="1" applyAlignment="1">
      <alignment horizontal="center"/>
    </xf>
    <xf numFmtId="0" fontId="20" fillId="0" borderId="19" xfId="0" applyNumberFormat="1" applyFont="1" applyFill="1" applyBorder="1" applyAlignment="1">
      <alignment horizontal="center"/>
    </xf>
    <xf numFmtId="0" fontId="21" fillId="0" borderId="0" xfId="0" applyNumberFormat="1" applyFont="1" applyFill="1"/>
    <xf numFmtId="0" fontId="32" fillId="0" borderId="23" xfId="0" applyFont="1" applyFill="1" applyBorder="1" applyAlignment="1">
      <alignment horizontal="left" vertical="center"/>
    </xf>
    <xf numFmtId="0" fontId="34" fillId="0" borderId="29" xfId="0" applyNumberFormat="1" applyFont="1" applyFill="1" applyBorder="1" applyAlignment="1" applyProtection="1">
      <alignment horizontal="center" vertical="center"/>
    </xf>
    <xf numFmtId="0" fontId="30" fillId="0" borderId="29" xfId="0" applyNumberFormat="1" applyFont="1" applyFill="1" applyBorder="1" applyAlignment="1" applyProtection="1">
      <alignment horizontal="left" vertical="center" wrapText="1"/>
    </xf>
    <xf numFmtId="0" fontId="34" fillId="0" borderId="31" xfId="0" applyNumberFormat="1" applyFont="1" applyFill="1" applyBorder="1" applyAlignment="1" applyProtection="1">
      <alignment horizontal="center" vertical="center"/>
    </xf>
    <xf numFmtId="0" fontId="28" fillId="0" borderId="31" xfId="0" applyFont="1" applyFill="1" applyBorder="1" applyAlignment="1">
      <alignment horizontal="center" vertical="center"/>
    </xf>
    <xf numFmtId="0" fontId="34" fillId="0" borderId="32" xfId="0" applyNumberFormat="1" applyFont="1" applyFill="1" applyBorder="1" applyAlignment="1" applyProtection="1">
      <alignment horizontal="center" vertical="center"/>
    </xf>
    <xf numFmtId="0" fontId="36" fillId="0" borderId="32" xfId="0" applyNumberFormat="1" applyFont="1" applyFill="1" applyBorder="1" applyAlignment="1" applyProtection="1">
      <alignment horizontal="left" vertical="center" wrapText="1"/>
    </xf>
    <xf numFmtId="0" fontId="34" fillId="0" borderId="34" xfId="0" applyNumberFormat="1" applyFont="1" applyFill="1" applyBorder="1" applyAlignment="1" applyProtection="1">
      <alignment horizontal="center" vertical="center"/>
    </xf>
    <xf numFmtId="0" fontId="28" fillId="0" borderId="34" xfId="0" applyFont="1" applyFill="1" applyBorder="1" applyAlignment="1">
      <alignment horizontal="center" vertical="center"/>
    </xf>
    <xf numFmtId="0" fontId="30" fillId="0" borderId="32" xfId="0" applyNumberFormat="1" applyFont="1" applyFill="1" applyBorder="1" applyAlignment="1" applyProtection="1">
      <alignment horizontal="left" vertical="center" wrapText="1"/>
    </xf>
    <xf numFmtId="0" fontId="28" fillId="0" borderId="0" xfId="0" applyFont="1" applyFill="1" applyAlignment="1">
      <alignment horizontal="center" vertical="center"/>
    </xf>
    <xf numFmtId="0" fontId="38" fillId="0" borderId="32" xfId="0" applyNumberFormat="1" applyFont="1" applyFill="1" applyBorder="1" applyAlignment="1" applyProtection="1">
      <alignment horizontal="left" vertical="center" wrapText="1"/>
    </xf>
    <xf numFmtId="0" fontId="34" fillId="0" borderId="32" xfId="0" applyNumberFormat="1" applyFont="1" applyFill="1" applyBorder="1" applyAlignment="1" applyProtection="1">
      <alignment horizontal="left" vertical="center" wrapText="1"/>
    </xf>
    <xf numFmtId="0" fontId="28" fillId="0" borderId="35" xfId="0" applyFont="1" applyFill="1" applyBorder="1" applyAlignment="1">
      <alignment horizontal="center" vertical="center"/>
    </xf>
    <xf numFmtId="0" fontId="30" fillId="0" borderId="36" xfId="0" applyNumberFormat="1" applyFont="1" applyFill="1" applyBorder="1" applyAlignment="1" applyProtection="1">
      <alignment horizontal="left" vertical="center" wrapText="1"/>
    </xf>
    <xf numFmtId="0" fontId="34" fillId="0" borderId="35" xfId="0" applyNumberFormat="1" applyFont="1" applyFill="1" applyBorder="1" applyAlignment="1" applyProtection="1">
      <alignment horizontal="center" vertical="center"/>
    </xf>
    <xf numFmtId="0" fontId="34" fillId="0" borderId="16" xfId="0" applyNumberFormat="1" applyFont="1" applyFill="1" applyBorder="1" applyAlignment="1" applyProtection="1">
      <alignment horizontal="center" vertical="center"/>
    </xf>
    <xf numFmtId="0" fontId="28" fillId="0" borderId="17" xfId="0" applyFont="1" applyFill="1" applyBorder="1" applyAlignment="1">
      <alignment horizontal="center" vertical="center"/>
    </xf>
    <xf numFmtId="0" fontId="34" fillId="0" borderId="38" xfId="0" applyNumberFormat="1" applyFont="1" applyFill="1" applyBorder="1" applyAlignment="1" applyProtection="1">
      <alignment horizontal="center" vertical="center"/>
    </xf>
    <xf numFmtId="0" fontId="30" fillId="0" borderId="39" xfId="0" applyNumberFormat="1" applyFont="1" applyFill="1" applyBorder="1" applyAlignment="1" applyProtection="1">
      <alignment horizontal="left" vertical="center" wrapText="1"/>
    </xf>
    <xf numFmtId="0" fontId="34" fillId="0" borderId="41" xfId="0" applyNumberFormat="1" applyFont="1" applyFill="1" applyBorder="1" applyAlignment="1" applyProtection="1">
      <alignment horizontal="center" vertical="center"/>
    </xf>
    <xf numFmtId="0" fontId="28" fillId="0" borderId="38" xfId="0" applyFont="1" applyFill="1" applyBorder="1" applyAlignment="1">
      <alignment horizontal="center" vertical="center"/>
    </xf>
    <xf numFmtId="0" fontId="34" fillId="0" borderId="42" xfId="0" applyNumberFormat="1" applyFont="1" applyFill="1" applyBorder="1" applyAlignment="1" applyProtection="1">
      <alignment horizontal="center" vertical="center"/>
    </xf>
    <xf numFmtId="0" fontId="30" fillId="0" borderId="43" xfId="0" applyNumberFormat="1" applyFont="1" applyFill="1" applyBorder="1" applyAlignment="1" applyProtection="1">
      <alignment horizontal="left" vertical="center" wrapText="1"/>
    </xf>
    <xf numFmtId="0" fontId="34" fillId="0" borderId="45" xfId="0" applyNumberFormat="1" applyFont="1" applyFill="1" applyBorder="1" applyAlignment="1" applyProtection="1">
      <alignment horizontal="center" vertical="center"/>
    </xf>
    <xf numFmtId="0" fontId="28" fillId="0" borderId="42" xfId="0" applyFont="1" applyFill="1" applyBorder="1" applyAlignment="1">
      <alignment horizontal="center" vertical="center"/>
    </xf>
    <xf numFmtId="0" fontId="34" fillId="0" borderId="48" xfId="0" applyNumberFormat="1" applyFont="1" applyFill="1" applyBorder="1" applyAlignment="1" applyProtection="1">
      <alignment horizontal="center" vertical="center"/>
    </xf>
    <xf numFmtId="0" fontId="30" fillId="0" borderId="48" xfId="0" applyNumberFormat="1" applyFont="1" applyFill="1" applyBorder="1" applyAlignment="1" applyProtection="1">
      <alignment horizontal="left" vertical="center" wrapText="1"/>
    </xf>
    <xf numFmtId="0" fontId="34" fillId="0" borderId="50" xfId="0" applyNumberFormat="1" applyFont="1" applyFill="1" applyBorder="1" applyAlignment="1" applyProtection="1">
      <alignment horizontal="center" vertical="center"/>
    </xf>
    <xf numFmtId="0" fontId="28" fillId="0" borderId="50" xfId="0" applyFont="1" applyFill="1" applyBorder="1" applyAlignment="1">
      <alignment horizontal="center" vertical="center"/>
    </xf>
    <xf numFmtId="0" fontId="32" fillId="0" borderId="47" xfId="0" applyNumberFormat="1" applyFont="1" applyFill="1" applyBorder="1" applyAlignment="1" applyProtection="1">
      <alignment horizontal="center" vertical="center"/>
    </xf>
    <xf numFmtId="0" fontId="30" fillId="0" borderId="37" xfId="0" applyNumberFormat="1" applyFont="1" applyFill="1" applyBorder="1" applyAlignment="1" applyProtection="1">
      <alignment horizontal="left" vertical="center"/>
    </xf>
    <xf numFmtId="0" fontId="30" fillId="0" borderId="16" xfId="0" applyNumberFormat="1" applyFont="1" applyFill="1" applyBorder="1" applyAlignment="1" applyProtection="1">
      <alignment horizontal="center" vertical="center" wrapText="1"/>
    </xf>
    <xf numFmtId="0" fontId="30" fillId="0" borderId="17" xfId="0" applyNumberFormat="1" applyFont="1" applyFill="1" applyBorder="1" applyAlignment="1">
      <alignment horizontal="center" vertical="center" wrapText="1"/>
    </xf>
    <xf numFmtId="0" fontId="30" fillId="0" borderId="56" xfId="0" applyNumberFormat="1" applyFont="1" applyFill="1" applyBorder="1" applyAlignment="1" applyProtection="1">
      <alignment horizontal="left" vertical="center"/>
    </xf>
    <xf numFmtId="0" fontId="34" fillId="0" borderId="57" xfId="0" applyNumberFormat="1" applyFont="1" applyFill="1" applyBorder="1" applyAlignment="1" applyProtection="1">
      <alignment horizontal="center" vertical="center"/>
    </xf>
    <xf numFmtId="0" fontId="28" fillId="0" borderId="58" xfId="0" applyFont="1" applyFill="1" applyBorder="1" applyAlignment="1">
      <alignment horizontal="center" vertical="center"/>
    </xf>
    <xf numFmtId="0" fontId="34" fillId="0" borderId="58" xfId="0" applyFont="1" applyFill="1" applyBorder="1" applyAlignment="1">
      <alignment horizontal="center" vertical="center"/>
    </xf>
    <xf numFmtId="0" fontId="30" fillId="0" borderId="32" xfId="0" applyNumberFormat="1" applyFont="1" applyFill="1" applyBorder="1" applyAlignment="1" applyProtection="1">
      <alignment horizontal="left" vertical="center"/>
    </xf>
    <xf numFmtId="0" fontId="34" fillId="0" borderId="59" xfId="0" applyNumberFormat="1" applyFont="1" applyFill="1" applyBorder="1" applyAlignment="1" applyProtection="1">
      <alignment horizontal="center" vertical="center"/>
    </xf>
    <xf numFmtId="0" fontId="34" fillId="0" borderId="36" xfId="0" applyNumberFormat="1" applyFont="1" applyFill="1" applyBorder="1" applyAlignment="1" applyProtection="1">
      <alignment horizontal="center" vertical="center"/>
    </xf>
    <xf numFmtId="0" fontId="33" fillId="0" borderId="0" xfId="0" applyFont="1" applyFill="1" applyAlignment="1">
      <alignment horizontal="left" vertical="center"/>
    </xf>
    <xf numFmtId="0" fontId="28" fillId="0" borderId="60" xfId="0" applyFont="1" applyFill="1" applyBorder="1" applyAlignment="1">
      <alignment horizontal="center" vertical="center"/>
    </xf>
    <xf numFmtId="0" fontId="30" fillId="0" borderId="61" xfId="0" applyNumberFormat="1" applyFont="1" applyFill="1" applyBorder="1" applyAlignment="1" applyProtection="1">
      <alignment horizontal="left" vertical="center"/>
    </xf>
    <xf numFmtId="0" fontId="34" fillId="0" borderId="62" xfId="0" applyNumberFormat="1" applyFont="1" applyFill="1" applyBorder="1" applyAlignment="1" applyProtection="1">
      <alignment horizontal="center" vertical="center"/>
    </xf>
    <xf numFmtId="0" fontId="34" fillId="0" borderId="63" xfId="0" applyNumberFormat="1" applyFont="1" applyFill="1" applyBorder="1" applyAlignment="1" applyProtection="1">
      <alignment horizontal="center" vertical="center"/>
    </xf>
    <xf numFmtId="0" fontId="30" fillId="0" borderId="64" xfId="0" applyNumberFormat="1" applyFont="1" applyFill="1" applyBorder="1" applyAlignment="1" applyProtection="1">
      <alignment horizontal="left" vertical="center"/>
    </xf>
    <xf numFmtId="0" fontId="34" fillId="0" borderId="65" xfId="0" applyNumberFormat="1" applyFont="1" applyFill="1" applyBorder="1" applyAlignment="1" applyProtection="1">
      <alignment horizontal="center" vertical="center"/>
    </xf>
    <xf numFmtId="0" fontId="34" fillId="0" borderId="66" xfId="0" applyNumberFormat="1" applyFont="1" applyFill="1" applyBorder="1" applyAlignment="1" applyProtection="1">
      <alignment horizontal="center" vertical="center"/>
    </xf>
    <xf numFmtId="0" fontId="30" fillId="0" borderId="67" xfId="0" applyNumberFormat="1" applyFont="1" applyFill="1" applyBorder="1" applyAlignment="1" applyProtection="1">
      <alignment horizontal="left" vertical="center"/>
    </xf>
    <xf numFmtId="0" fontId="34" fillId="0" borderId="68" xfId="0" applyNumberFormat="1" applyFont="1" applyFill="1" applyBorder="1" applyAlignment="1" applyProtection="1">
      <alignment horizontal="center" vertical="center"/>
    </xf>
    <xf numFmtId="0" fontId="32" fillId="0" borderId="69" xfId="0" applyNumberFormat="1" applyFont="1" applyFill="1" applyBorder="1" applyAlignment="1" applyProtection="1">
      <alignment horizontal="center" vertical="center"/>
    </xf>
    <xf numFmtId="0" fontId="30" fillId="0" borderId="70" xfId="0" applyNumberFormat="1" applyFont="1" applyFill="1" applyBorder="1" applyAlignment="1" applyProtection="1">
      <alignment horizontal="left" vertical="center"/>
    </xf>
    <xf numFmtId="0" fontId="34" fillId="0" borderId="23" xfId="0" applyNumberFormat="1" applyFont="1" applyFill="1" applyBorder="1" applyAlignment="1" applyProtection="1">
      <alignment horizontal="center" vertical="center"/>
    </xf>
    <xf numFmtId="0" fontId="28" fillId="0" borderId="71" xfId="0" applyFont="1" applyFill="1" applyBorder="1" applyAlignment="1">
      <alignment horizontal="center" vertical="center"/>
    </xf>
    <xf numFmtId="0" fontId="34" fillId="0" borderId="72" xfId="0" applyNumberFormat="1" applyFont="1" applyFill="1" applyBorder="1" applyAlignment="1" applyProtection="1">
      <alignment horizontal="center" vertical="center"/>
    </xf>
    <xf numFmtId="0" fontId="30" fillId="0" borderId="73" xfId="0" applyNumberFormat="1" applyFont="1" applyFill="1" applyBorder="1" applyAlignment="1" applyProtection="1">
      <alignment horizontal="left" vertical="center" wrapText="1"/>
    </xf>
    <xf numFmtId="0" fontId="34" fillId="0" borderId="75" xfId="0" applyNumberFormat="1" applyFont="1" applyFill="1" applyBorder="1" applyAlignment="1" applyProtection="1">
      <alignment horizontal="center" vertical="center"/>
    </xf>
    <xf numFmtId="0" fontId="34" fillId="0" borderId="76" xfId="0" applyNumberFormat="1" applyFont="1" applyFill="1" applyBorder="1" applyAlignment="1" applyProtection="1">
      <alignment horizontal="center" vertical="center"/>
    </xf>
    <xf numFmtId="0" fontId="38" fillId="0" borderId="32" xfId="0" applyNumberFormat="1" applyFont="1" applyFill="1" applyBorder="1" applyAlignment="1" applyProtection="1">
      <alignment horizontal="left" vertical="center"/>
    </xf>
    <xf numFmtId="0" fontId="34" fillId="0" borderId="77" xfId="0" applyNumberFormat="1" applyFont="1" applyFill="1" applyBorder="1" applyAlignment="1" applyProtection="1">
      <alignment horizontal="center" vertical="center"/>
    </xf>
    <xf numFmtId="0" fontId="30" fillId="0" borderId="66" xfId="0" applyNumberFormat="1" applyFont="1" applyFill="1" applyBorder="1" applyAlignment="1" applyProtection="1">
      <alignment horizontal="left" vertical="center"/>
    </xf>
    <xf numFmtId="0" fontId="34" fillId="0" borderId="78" xfId="0" applyNumberFormat="1" applyFont="1" applyFill="1" applyBorder="1" applyAlignment="1" applyProtection="1">
      <alignment horizontal="center" vertical="center"/>
    </xf>
    <xf numFmtId="0" fontId="28" fillId="0" borderId="72" xfId="0" applyFont="1" applyFill="1" applyBorder="1" applyAlignment="1">
      <alignment horizontal="center" vertical="center"/>
    </xf>
    <xf numFmtId="0" fontId="30" fillId="0" borderId="63" xfId="0" applyNumberFormat="1" applyFont="1" applyFill="1" applyBorder="1" applyAlignment="1" applyProtection="1">
      <alignment horizontal="left" vertical="center"/>
    </xf>
    <xf numFmtId="0" fontId="28" fillId="0" borderId="76" xfId="0" applyFont="1" applyFill="1" applyBorder="1" applyAlignment="1">
      <alignment horizontal="center" vertical="center"/>
    </xf>
    <xf numFmtId="0" fontId="34" fillId="0" borderId="47" xfId="0" applyNumberFormat="1" applyFont="1" applyFill="1" applyBorder="1" applyAlignment="1" applyProtection="1">
      <alignment horizontal="center" vertical="center"/>
    </xf>
    <xf numFmtId="0" fontId="34" fillId="0" borderId="85" xfId="0" applyNumberFormat="1" applyFont="1" applyFill="1" applyBorder="1" applyAlignment="1" applyProtection="1">
      <alignment horizontal="center" vertical="center"/>
    </xf>
    <xf numFmtId="0" fontId="30" fillId="0" borderId="85" xfId="0" applyNumberFormat="1" applyFont="1" applyFill="1" applyBorder="1" applyAlignment="1" applyProtection="1">
      <alignment horizontal="left" vertical="center"/>
    </xf>
    <xf numFmtId="0" fontId="34" fillId="0" borderId="81" xfId="0" applyNumberFormat="1" applyFont="1" applyFill="1" applyBorder="1" applyAlignment="1" applyProtection="1">
      <alignment horizontal="center" vertical="center"/>
    </xf>
    <xf numFmtId="0" fontId="30" fillId="0" borderId="81" xfId="0" applyNumberFormat="1" applyFont="1" applyFill="1" applyBorder="1" applyAlignment="1" applyProtection="1">
      <alignment horizontal="left" vertical="center" wrapText="1"/>
    </xf>
    <xf numFmtId="0" fontId="30" fillId="0" borderId="18" xfId="0" applyNumberFormat="1" applyFont="1" applyFill="1" applyBorder="1" applyAlignment="1" applyProtection="1">
      <alignment horizontal="left" vertical="center" wrapText="1"/>
    </xf>
    <xf numFmtId="0" fontId="28" fillId="0" borderId="12" xfId="0" applyFont="1" applyFill="1" applyBorder="1" applyAlignment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30" fillId="0" borderId="54" xfId="0" applyNumberFormat="1" applyFont="1" applyFill="1" applyBorder="1" applyAlignment="1" applyProtection="1">
      <alignment horizontal="left" vertical="center" wrapText="1"/>
    </xf>
    <xf numFmtId="0" fontId="34" fillId="0" borderId="87" xfId="0" applyNumberFormat="1" applyFont="1" applyFill="1" applyBorder="1" applyAlignment="1" applyProtection="1">
      <alignment horizontal="center" vertical="center"/>
    </xf>
    <xf numFmtId="0" fontId="28" fillId="0" borderId="87" xfId="0" applyFont="1" applyFill="1" applyBorder="1" applyAlignment="1">
      <alignment horizontal="center" vertical="center"/>
    </xf>
    <xf numFmtId="0" fontId="34" fillId="0" borderId="10" xfId="0" applyNumberFormat="1" applyFont="1" applyFill="1" applyBorder="1" applyAlignment="1" applyProtection="1">
      <alignment horizontal="center" vertical="center"/>
    </xf>
    <xf numFmtId="0" fontId="30" fillId="0" borderId="57" xfId="0" applyNumberFormat="1" applyFont="1" applyFill="1" applyBorder="1" applyAlignment="1" applyProtection="1">
      <alignment horizontal="left" vertical="center"/>
    </xf>
    <xf numFmtId="0" fontId="34" fillId="0" borderId="33" xfId="0" applyNumberFormat="1" applyFont="1" applyFill="1" applyBorder="1" applyAlignment="1" applyProtection="1">
      <alignment horizontal="center" vertical="center"/>
    </xf>
    <xf numFmtId="0" fontId="30" fillId="0" borderId="59" xfId="0" applyNumberFormat="1" applyFont="1" applyFill="1" applyBorder="1" applyAlignment="1" applyProtection="1">
      <alignment horizontal="left" vertical="center"/>
    </xf>
    <xf numFmtId="0" fontId="34" fillId="0" borderId="89" xfId="0" applyNumberFormat="1" applyFont="1" applyFill="1" applyBorder="1" applyAlignment="1" applyProtection="1">
      <alignment horizontal="center" vertical="center"/>
    </xf>
    <xf numFmtId="0" fontId="28" fillId="0" borderId="62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30" fillId="0" borderId="34" xfId="0" applyNumberFormat="1" applyFont="1" applyFill="1" applyBorder="1" applyAlignment="1" applyProtection="1">
      <alignment horizontal="left" vertical="center"/>
    </xf>
    <xf numFmtId="0" fontId="28" fillId="0" borderId="91" xfId="0" applyFont="1" applyFill="1" applyBorder="1" applyAlignment="1">
      <alignment horizontal="center" vertical="center"/>
    </xf>
    <xf numFmtId="0" fontId="44" fillId="0" borderId="0" xfId="0" applyFont="1" applyFill="1" applyAlignment="1">
      <alignment horizontal="left" vertical="center"/>
    </xf>
    <xf numFmtId="1" fontId="28" fillId="0" borderId="44" xfId="0" applyNumberFormat="1" applyFont="1" applyFill="1" applyBorder="1" applyAlignment="1">
      <alignment horizontal="center" vertical="center"/>
    </xf>
    <xf numFmtId="0" fontId="28" fillId="0" borderId="43" xfId="0" applyFont="1" applyFill="1" applyBorder="1" applyAlignment="1">
      <alignment horizontal="center" vertical="center"/>
    </xf>
    <xf numFmtId="0" fontId="38" fillId="0" borderId="59" xfId="0" applyNumberFormat="1" applyFont="1" applyFill="1" applyBorder="1" applyAlignment="1" applyProtection="1">
      <alignment horizontal="left" vertical="center"/>
    </xf>
    <xf numFmtId="0" fontId="28" fillId="0" borderId="33" xfId="0" applyFont="1" applyFill="1" applyBorder="1" applyAlignment="1">
      <alignment horizontal="center" vertical="center"/>
    </xf>
    <xf numFmtId="0" fontId="32" fillId="0" borderId="24" xfId="0" applyNumberFormat="1" applyFont="1" applyFill="1" applyBorder="1" applyAlignment="1" applyProtection="1">
      <alignment horizontal="center" vertical="center"/>
    </xf>
    <xf numFmtId="0" fontId="32" fillId="0" borderId="16" xfId="0" applyNumberFormat="1" applyFont="1" applyFill="1" applyBorder="1" applyAlignment="1" applyProtection="1">
      <alignment horizontal="left" vertical="center"/>
    </xf>
    <xf numFmtId="0" fontId="30" fillId="0" borderId="100" xfId="0" applyNumberFormat="1" applyFont="1" applyFill="1" applyBorder="1" applyAlignment="1" applyProtection="1">
      <alignment horizontal="left" vertical="center" wrapText="1"/>
    </xf>
    <xf numFmtId="0" fontId="28" fillId="0" borderId="10" xfId="0" applyFont="1" applyFill="1" applyBorder="1" applyAlignment="1">
      <alignment horizontal="center" vertical="center"/>
    </xf>
    <xf numFmtId="0" fontId="30" fillId="0" borderId="60" xfId="0" applyNumberFormat="1" applyFont="1" applyFill="1" applyBorder="1" applyAlignment="1" applyProtection="1">
      <alignment horizontal="left" vertical="center" wrapText="1"/>
    </xf>
    <xf numFmtId="0" fontId="30" fillId="0" borderId="59" xfId="0" applyNumberFormat="1" applyFont="1" applyFill="1" applyBorder="1" applyAlignment="1" applyProtection="1">
      <alignment horizontal="left" vertical="center" wrapText="1"/>
    </xf>
    <xf numFmtId="0" fontId="34" fillId="0" borderId="60" xfId="0" applyNumberFormat="1" applyFont="1" applyFill="1" applyBorder="1" applyAlignment="1" applyProtection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34" fillId="0" borderId="11" xfId="0" applyNumberFormat="1" applyFont="1" applyFill="1" applyBorder="1" applyAlignment="1" applyProtection="1">
      <alignment horizontal="center" vertical="center"/>
    </xf>
    <xf numFmtId="0" fontId="44" fillId="0" borderId="16" xfId="0" applyFont="1" applyFill="1" applyBorder="1" applyAlignment="1">
      <alignment horizontal="left" vertical="center"/>
    </xf>
    <xf numFmtId="0" fontId="28" fillId="0" borderId="101" xfId="0" applyFont="1" applyFill="1" applyBorder="1" applyAlignment="1">
      <alignment horizontal="center" vertical="center"/>
    </xf>
    <xf numFmtId="0" fontId="34" fillId="0" borderId="102" xfId="0" applyNumberFormat="1" applyFont="1" applyFill="1" applyBorder="1" applyAlignment="1" applyProtection="1">
      <alignment horizontal="center" vertical="center"/>
    </xf>
    <xf numFmtId="0" fontId="34" fillId="0" borderId="103" xfId="0" applyNumberFormat="1" applyFont="1" applyFill="1" applyBorder="1" applyAlignment="1" applyProtection="1">
      <alignment horizontal="center" vertical="center"/>
    </xf>
    <xf numFmtId="0" fontId="30" fillId="0" borderId="57" xfId="0" applyNumberFormat="1" applyFont="1" applyFill="1" applyBorder="1" applyAlignment="1" applyProtection="1">
      <alignment horizontal="left" vertical="center" wrapText="1"/>
    </xf>
    <xf numFmtId="0" fontId="43" fillId="0" borderId="57" xfId="0" applyNumberFormat="1" applyFont="1" applyFill="1" applyBorder="1" applyAlignment="1" applyProtection="1">
      <alignment horizontal="left" vertical="center" wrapText="1"/>
    </xf>
    <xf numFmtId="0" fontId="28" fillId="0" borderId="104" xfId="0" applyFont="1" applyFill="1" applyBorder="1" applyAlignment="1">
      <alignment horizontal="center" vertical="center"/>
    </xf>
    <xf numFmtId="0" fontId="34" fillId="0" borderId="59" xfId="0" applyNumberFormat="1" applyFont="1" applyFill="1" applyBorder="1" applyAlignment="1" applyProtection="1">
      <alignment horizontal="left" vertical="center" wrapText="1"/>
    </xf>
    <xf numFmtId="0" fontId="42" fillId="0" borderId="59" xfId="0" applyNumberFormat="1" applyFont="1" applyFill="1" applyBorder="1" applyAlignment="1" applyProtection="1">
      <alignment horizontal="left" vertical="center" wrapText="1"/>
    </xf>
    <xf numFmtId="0" fontId="43" fillId="0" borderId="59" xfId="0" applyNumberFormat="1" applyFont="1" applyFill="1" applyBorder="1" applyAlignment="1" applyProtection="1">
      <alignment horizontal="left" vertical="center" wrapText="1"/>
    </xf>
    <xf numFmtId="0" fontId="42" fillId="0" borderId="60" xfId="0" applyNumberFormat="1" applyFont="1" applyFill="1" applyBorder="1" applyAlignment="1" applyProtection="1">
      <alignment horizontal="left" vertical="center" wrapText="1"/>
    </xf>
    <xf numFmtId="0" fontId="28" fillId="0" borderId="49" xfId="0" applyFont="1" applyFill="1" applyBorder="1" applyAlignment="1">
      <alignment horizontal="center" vertical="center"/>
    </xf>
    <xf numFmtId="0" fontId="34" fillId="0" borderId="105" xfId="0" applyNumberFormat="1" applyFont="1" applyFill="1" applyBorder="1" applyAlignment="1" applyProtection="1">
      <alignment horizontal="center" vertical="center"/>
    </xf>
    <xf numFmtId="0" fontId="42" fillId="0" borderId="0" xfId="0" applyNumberFormat="1" applyFont="1" applyFill="1" applyBorder="1" applyAlignment="1" applyProtection="1">
      <alignment horizontal="left" vertical="center" wrapText="1"/>
    </xf>
    <xf numFmtId="0" fontId="34" fillId="0" borderId="106" xfId="0" applyNumberFormat="1" applyFont="1" applyFill="1" applyBorder="1" applyAlignment="1" applyProtection="1">
      <alignment horizontal="center" vertical="center"/>
    </xf>
    <xf numFmtId="0" fontId="42" fillId="0" borderId="62" xfId="0" applyNumberFormat="1" applyFont="1" applyFill="1" applyBorder="1" applyAlignment="1" applyProtection="1">
      <alignment horizontal="left" vertical="center" wrapText="1"/>
    </xf>
    <xf numFmtId="0" fontId="34" fillId="0" borderId="108" xfId="0" applyNumberFormat="1" applyFont="1" applyFill="1" applyBorder="1" applyAlignment="1" applyProtection="1">
      <alignment horizontal="center" vertical="center"/>
    </xf>
    <xf numFmtId="0" fontId="34" fillId="0" borderId="104" xfId="0" applyNumberFormat="1" applyFont="1" applyFill="1" applyBorder="1" applyAlignment="1" applyProtection="1">
      <alignment horizontal="center" vertical="center"/>
    </xf>
    <xf numFmtId="0" fontId="34" fillId="0" borderId="57" xfId="0" applyNumberFormat="1" applyFont="1" applyFill="1" applyBorder="1" applyAlignment="1" applyProtection="1">
      <alignment horizontal="left" vertical="center" wrapText="1"/>
    </xf>
    <xf numFmtId="0" fontId="34" fillId="0" borderId="60" xfId="0" applyNumberFormat="1" applyFont="1" applyFill="1" applyBorder="1" applyAlignment="1" applyProtection="1">
      <alignment horizontal="left" vertical="center" wrapText="1"/>
    </xf>
    <xf numFmtId="0" fontId="34" fillId="0" borderId="40" xfId="0" applyNumberFormat="1" applyFont="1" applyFill="1" applyBorder="1" applyAlignment="1" applyProtection="1">
      <alignment horizontal="center" vertical="center"/>
    </xf>
    <xf numFmtId="0" fontId="32" fillId="0" borderId="38" xfId="0" applyNumberFormat="1" applyFont="1" applyFill="1" applyBorder="1" applyAlignment="1" applyProtection="1">
      <alignment horizontal="left" vertical="center" wrapText="1"/>
    </xf>
    <xf numFmtId="0" fontId="34" fillId="0" borderId="12" xfId="0" applyNumberFormat="1" applyFont="1" applyFill="1" applyBorder="1" applyAlignment="1" applyProtection="1">
      <alignment horizontal="center" vertical="center"/>
    </xf>
    <xf numFmtId="0" fontId="38" fillId="0" borderId="76" xfId="0" applyNumberFormat="1" applyFont="1" applyFill="1" applyBorder="1" applyAlignment="1" applyProtection="1">
      <alignment horizontal="left" vertical="center" wrapText="1"/>
    </xf>
    <xf numFmtId="0" fontId="34" fillId="0" borderId="44" xfId="0" applyNumberFormat="1" applyFont="1" applyFill="1" applyBorder="1" applyAlignment="1" applyProtection="1">
      <alignment horizontal="center" vertical="center"/>
    </xf>
    <xf numFmtId="0" fontId="38" fillId="0" borderId="42" xfId="0" applyNumberFormat="1" applyFont="1" applyFill="1" applyBorder="1" applyAlignment="1" applyProtection="1">
      <alignment horizontal="left" vertical="center" wrapText="1"/>
    </xf>
    <xf numFmtId="0" fontId="28" fillId="0" borderId="79" xfId="0" applyFont="1" applyFill="1" applyBorder="1" applyAlignment="1">
      <alignment horizontal="center" vertical="center"/>
    </xf>
    <xf numFmtId="0" fontId="38" fillId="0" borderId="38" xfId="0" applyNumberFormat="1" applyFont="1" applyFill="1" applyBorder="1" applyAlignment="1" applyProtection="1">
      <alignment horizontal="left" vertical="center" wrapText="1"/>
    </xf>
    <xf numFmtId="0" fontId="34" fillId="0" borderId="113" xfId="0" applyNumberFormat="1" applyFont="1" applyFill="1" applyBorder="1" applyAlignment="1" applyProtection="1">
      <alignment horizontal="center" vertical="center"/>
    </xf>
    <xf numFmtId="0" fontId="34" fillId="0" borderId="114" xfId="0" applyNumberFormat="1" applyFont="1" applyFill="1" applyBorder="1" applyAlignment="1" applyProtection="1">
      <alignment horizontal="center" vertical="center"/>
    </xf>
    <xf numFmtId="0" fontId="38" fillId="0" borderId="62" xfId="0" applyNumberFormat="1" applyFont="1" applyFill="1" applyBorder="1" applyAlignment="1" applyProtection="1">
      <alignment horizontal="left" vertical="center" wrapText="1"/>
    </xf>
    <xf numFmtId="0" fontId="34" fillId="0" borderId="116" xfId="0" applyNumberFormat="1" applyFont="1" applyFill="1" applyBorder="1" applyAlignment="1" applyProtection="1">
      <alignment horizontal="center" vertical="center"/>
    </xf>
    <xf numFmtId="0" fontId="38" fillId="0" borderId="65" xfId="0" applyNumberFormat="1" applyFont="1" applyFill="1" applyBorder="1" applyAlignment="1" applyProtection="1">
      <alignment horizontal="left" vertical="center" wrapText="1"/>
    </xf>
    <xf numFmtId="0" fontId="28" fillId="0" borderId="117" xfId="0" applyFont="1" applyFill="1" applyBorder="1" applyAlignment="1">
      <alignment horizontal="center" vertical="center"/>
    </xf>
    <xf numFmtId="0" fontId="38" fillId="0" borderId="118" xfId="0" applyNumberFormat="1" applyFont="1" applyFill="1" applyBorder="1" applyAlignment="1" applyProtection="1">
      <alignment horizontal="left" vertical="center" wrapText="1"/>
    </xf>
    <xf numFmtId="0" fontId="34" fillId="0" borderId="118" xfId="0" applyNumberFormat="1" applyFont="1" applyFill="1" applyBorder="1" applyAlignment="1" applyProtection="1">
      <alignment horizontal="center" vertical="center"/>
    </xf>
    <xf numFmtId="0" fontId="38" fillId="0" borderId="12" xfId="0" applyNumberFormat="1" applyFont="1" applyFill="1" applyBorder="1" applyAlignment="1" applyProtection="1">
      <alignment horizontal="left" vertical="center" wrapText="1"/>
    </xf>
    <xf numFmtId="0" fontId="38" fillId="0" borderId="120" xfId="0" applyNumberFormat="1" applyFont="1" applyFill="1" applyBorder="1" applyAlignment="1" applyProtection="1">
      <alignment horizontal="left" vertical="center" wrapText="1"/>
    </xf>
    <xf numFmtId="0" fontId="34" fillId="0" borderId="120" xfId="0" applyNumberFormat="1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1" fontId="28" fillId="0" borderId="101" xfId="0" applyNumberFormat="1" applyFont="1" applyFill="1" applyBorder="1" applyAlignment="1">
      <alignment horizontal="center" vertical="center"/>
    </xf>
    <xf numFmtId="1" fontId="28" fillId="0" borderId="0" xfId="0" applyNumberFormat="1" applyFont="1" applyFill="1" applyBorder="1" applyAlignment="1">
      <alignment horizontal="center" vertical="center"/>
    </xf>
    <xf numFmtId="0" fontId="30" fillId="0" borderId="114" xfId="0" applyFont="1" applyFill="1" applyBorder="1" applyAlignment="1">
      <alignment horizontal="left" vertical="center" wrapText="1"/>
    </xf>
    <xf numFmtId="1" fontId="28" fillId="0" borderId="12" xfId="0" applyNumberFormat="1" applyFont="1" applyFill="1" applyBorder="1" applyAlignment="1">
      <alignment horizontal="center" vertical="center"/>
    </xf>
    <xf numFmtId="0" fontId="28" fillId="0" borderId="65" xfId="0" applyFont="1" applyFill="1" applyBorder="1" applyAlignment="1">
      <alignment horizontal="center" vertical="center"/>
    </xf>
    <xf numFmtId="1" fontId="28" fillId="0" borderId="117" xfId="0" applyNumberFormat="1" applyFont="1" applyFill="1" applyBorder="1" applyAlignment="1">
      <alignment horizontal="center" vertical="center"/>
    </xf>
    <xf numFmtId="0" fontId="28" fillId="0" borderId="124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left" vertical="center" wrapText="1"/>
    </xf>
    <xf numFmtId="1" fontId="28" fillId="0" borderId="124" xfId="0" applyNumberFormat="1" applyFont="1" applyFill="1" applyBorder="1" applyAlignment="1">
      <alignment horizontal="center" vertical="center"/>
    </xf>
    <xf numFmtId="1" fontId="28" fillId="0" borderId="125" xfId="0" applyNumberFormat="1" applyFont="1" applyFill="1" applyBorder="1" applyAlignment="1">
      <alignment horizontal="center" vertical="center"/>
    </xf>
    <xf numFmtId="0" fontId="30" fillId="0" borderId="68" xfId="0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center" vertical="center"/>
    </xf>
    <xf numFmtId="0" fontId="28" fillId="0" borderId="44" xfId="0" applyFont="1" applyFill="1" applyBorder="1" applyAlignment="1">
      <alignment horizontal="center" vertical="center"/>
    </xf>
    <xf numFmtId="0" fontId="30" fillId="0" borderId="126" xfId="0" applyFont="1" applyFill="1" applyBorder="1" applyAlignment="1">
      <alignment horizontal="left" vertical="center" wrapText="1"/>
    </xf>
    <xf numFmtId="1" fontId="28" fillId="0" borderId="127" xfId="0" applyNumberFormat="1" applyFont="1" applyFill="1" applyBorder="1" applyAlignment="1">
      <alignment horizontal="center" vertical="center"/>
    </xf>
    <xf numFmtId="0" fontId="34" fillId="0" borderId="76" xfId="0" applyNumberFormat="1" applyFont="1" applyFill="1" applyBorder="1" applyAlignment="1" applyProtection="1">
      <alignment horizontal="left" vertical="center" wrapText="1"/>
    </xf>
    <xf numFmtId="0" fontId="33" fillId="0" borderId="76" xfId="0" applyFont="1" applyFill="1" applyBorder="1" applyAlignment="1">
      <alignment horizontal="left" vertical="center"/>
    </xf>
    <xf numFmtId="0" fontId="34" fillId="0" borderId="13" xfId="0" applyNumberFormat="1" applyFont="1" applyFill="1" applyBorder="1" applyAlignment="1" applyProtection="1">
      <alignment horizontal="center" vertical="center"/>
    </xf>
    <xf numFmtId="0" fontId="38" fillId="0" borderId="128" xfId="0" applyNumberFormat="1" applyFont="1" applyFill="1" applyBorder="1" applyAlignment="1" applyProtection="1">
      <alignment horizontal="left" vertical="center" wrapText="1"/>
    </xf>
    <xf numFmtId="0" fontId="38" fillId="0" borderId="96" xfId="0" applyNumberFormat="1" applyFont="1" applyFill="1" applyBorder="1" applyAlignment="1" applyProtection="1">
      <alignment horizontal="left" vertical="center" wrapText="1"/>
    </xf>
    <xf numFmtId="0" fontId="34" fillId="0" borderId="129" xfId="0" applyNumberFormat="1" applyFont="1" applyFill="1" applyBorder="1" applyAlignment="1" applyProtection="1">
      <alignment horizontal="center" vertical="center"/>
    </xf>
    <xf numFmtId="0" fontId="38" fillId="0" borderId="59" xfId="0" applyNumberFormat="1" applyFont="1" applyFill="1" applyBorder="1" applyAlignment="1" applyProtection="1">
      <alignment horizontal="left" vertical="center" wrapText="1"/>
    </xf>
    <xf numFmtId="0" fontId="38" fillId="0" borderId="60" xfId="0" applyNumberFormat="1" applyFont="1" applyFill="1" applyBorder="1" applyAlignment="1" applyProtection="1">
      <alignment horizontal="left" vertical="center" wrapText="1"/>
    </xf>
    <xf numFmtId="0" fontId="34" fillId="0" borderId="101" xfId="0" applyNumberFormat="1" applyFont="1" applyFill="1" applyBorder="1" applyAlignment="1" applyProtection="1">
      <alignment horizontal="center" vertical="center"/>
    </xf>
    <xf numFmtId="0" fontId="38" fillId="0" borderId="84" xfId="0" applyNumberFormat="1" applyFont="1" applyFill="1" applyBorder="1" applyAlignment="1" applyProtection="1">
      <alignment horizontal="left" vertical="center"/>
    </xf>
    <xf numFmtId="0" fontId="38" fillId="0" borderId="130" xfId="0" applyNumberFormat="1" applyFont="1" applyFill="1" applyBorder="1" applyAlignment="1" applyProtection="1">
      <alignment horizontal="center" vertical="center" wrapText="1"/>
    </xf>
    <xf numFmtId="0" fontId="38" fillId="0" borderId="101" xfId="0" applyNumberFormat="1" applyFont="1" applyFill="1" applyBorder="1" applyAlignment="1">
      <alignment horizontal="center" vertical="center" wrapText="1"/>
    </xf>
    <xf numFmtId="0" fontId="38" fillId="0" borderId="76" xfId="0" applyNumberFormat="1" applyFont="1" applyFill="1" applyBorder="1" applyAlignment="1" applyProtection="1">
      <alignment horizontal="left" vertical="center"/>
    </xf>
    <xf numFmtId="0" fontId="38" fillId="0" borderId="76" xfId="0" applyNumberFormat="1" applyFont="1" applyFill="1" applyBorder="1" applyAlignment="1" applyProtection="1">
      <alignment horizontal="center" vertical="center" wrapText="1"/>
    </xf>
    <xf numFmtId="0" fontId="38" fillId="0" borderId="12" xfId="0" applyNumberFormat="1" applyFont="1" applyFill="1" applyBorder="1" applyAlignment="1">
      <alignment horizontal="center" vertical="center" wrapText="1"/>
    </xf>
    <xf numFmtId="0" fontId="34" fillId="0" borderId="124" xfId="0" applyNumberFormat="1" applyFont="1" applyFill="1" applyBorder="1" applyAlignment="1" applyProtection="1">
      <alignment horizontal="center" vertical="center"/>
    </xf>
    <xf numFmtId="0" fontId="38" fillId="0" borderId="68" xfId="0" applyNumberFormat="1" applyFont="1" applyFill="1" applyBorder="1" applyAlignment="1" applyProtection="1">
      <alignment horizontal="left" vertical="center"/>
    </xf>
    <xf numFmtId="0" fontId="38" fillId="0" borderId="67" xfId="0" applyNumberFormat="1" applyFont="1" applyFill="1" applyBorder="1" applyAlignment="1" applyProtection="1">
      <alignment horizontal="left" vertical="center"/>
    </xf>
    <xf numFmtId="0" fontId="33" fillId="0" borderId="68" xfId="0" applyFont="1" applyFill="1" applyBorder="1" applyAlignment="1">
      <alignment horizontal="left" vertical="center"/>
    </xf>
    <xf numFmtId="0" fontId="38" fillId="0" borderId="131" xfId="0" applyNumberFormat="1" applyFont="1" applyFill="1" applyBorder="1" applyAlignment="1" applyProtection="1">
      <alignment horizontal="center" vertical="center" wrapText="1"/>
    </xf>
    <xf numFmtId="0" fontId="38" fillId="0" borderId="127" xfId="0" applyNumberFormat="1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left" vertical="center"/>
    </xf>
    <xf numFmtId="0" fontId="38" fillId="0" borderId="0" xfId="0" applyNumberFormat="1" applyFont="1" applyFill="1" applyBorder="1" applyAlignment="1" applyProtection="1">
      <alignment horizontal="center" vertical="center" wrapText="1"/>
    </xf>
    <xf numFmtId="0" fontId="38" fillId="0" borderId="0" xfId="0" applyNumberFormat="1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left" vertical="center"/>
    </xf>
    <xf numFmtId="0" fontId="38" fillId="0" borderId="18" xfId="0" applyNumberFormat="1" applyFont="1" applyFill="1" applyBorder="1" applyAlignment="1" applyProtection="1">
      <alignment horizontal="center" vertical="center" wrapText="1"/>
    </xf>
    <xf numFmtId="0" fontId="38" fillId="0" borderId="18" xfId="0" applyNumberFormat="1" applyFont="1" applyFill="1" applyBorder="1" applyAlignment="1">
      <alignment horizontal="center" vertical="center" wrapText="1"/>
    </xf>
    <xf numFmtId="0" fontId="28" fillId="0" borderId="123" xfId="0" applyFont="1" applyFill="1" applyBorder="1" applyAlignment="1">
      <alignment horizontal="center" vertical="center"/>
    </xf>
    <xf numFmtId="0" fontId="33" fillId="0" borderId="122" xfId="0" applyFont="1" applyFill="1" applyBorder="1" applyAlignment="1">
      <alignment horizontal="left" vertical="center"/>
    </xf>
    <xf numFmtId="0" fontId="28" fillId="0" borderId="40" xfId="0" applyFont="1" applyFill="1" applyBorder="1" applyAlignment="1">
      <alignment horizontal="center" vertical="center"/>
    </xf>
    <xf numFmtId="0" fontId="38" fillId="0" borderId="68" xfId="0" applyNumberFormat="1" applyFont="1" applyFill="1" applyBorder="1" applyAlignment="1" applyProtection="1">
      <alignment horizontal="left" vertical="center" wrapText="1"/>
    </xf>
    <xf numFmtId="0" fontId="34" fillId="0" borderId="132" xfId="0" applyNumberFormat="1" applyFont="1" applyFill="1" applyBorder="1" applyAlignment="1" applyProtection="1">
      <alignment horizontal="center" vertical="center"/>
    </xf>
    <xf numFmtId="0" fontId="44" fillId="0" borderId="23" xfId="0" applyFont="1" applyFill="1" applyBorder="1" applyAlignment="1">
      <alignment horizontal="left" vertical="center" wrapText="1"/>
    </xf>
    <xf numFmtId="0" fontId="44" fillId="0" borderId="57" xfId="0" applyFont="1" applyFill="1" applyBorder="1" applyAlignment="1">
      <alignment horizontal="left" vertical="center" wrapText="1"/>
    </xf>
    <xf numFmtId="0" fontId="28" fillId="0" borderId="57" xfId="0" applyFont="1" applyFill="1" applyBorder="1" applyAlignment="1">
      <alignment horizontal="center" vertical="center"/>
    </xf>
    <xf numFmtId="1" fontId="28" fillId="0" borderId="133" xfId="0" applyNumberFormat="1" applyFont="1" applyFill="1" applyBorder="1" applyAlignment="1">
      <alignment horizontal="center" vertical="center"/>
    </xf>
    <xf numFmtId="0" fontId="44" fillId="0" borderId="59" xfId="0" applyFont="1" applyFill="1" applyBorder="1" applyAlignment="1">
      <alignment horizontal="left" vertical="center" wrapText="1"/>
    </xf>
    <xf numFmtId="0" fontId="28" fillId="0" borderId="59" xfId="0" applyFont="1" applyFill="1" applyBorder="1" applyAlignment="1">
      <alignment horizontal="center" vertical="center"/>
    </xf>
    <xf numFmtId="0" fontId="44" fillId="0" borderId="60" xfId="0" applyFont="1" applyFill="1" applyBorder="1" applyAlignment="1">
      <alignment horizontal="left" vertical="center" wrapText="1"/>
    </xf>
    <xf numFmtId="1" fontId="28" fillId="0" borderId="92" xfId="0" applyNumberFormat="1" applyFont="1" applyFill="1" applyBorder="1" applyAlignment="1">
      <alignment horizontal="center" vertical="center"/>
    </xf>
    <xf numFmtId="1" fontId="28" fillId="0" borderId="105" xfId="0" applyNumberFormat="1" applyFont="1" applyFill="1" applyBorder="1" applyAlignment="1">
      <alignment horizontal="center" vertical="center"/>
    </xf>
    <xf numFmtId="0" fontId="28" fillId="0" borderId="52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6" fillId="0" borderId="111" xfId="0" applyFont="1" applyFill="1" applyBorder="1" applyAlignment="1">
      <alignment horizontal="left" vertical="center" wrapText="1"/>
    </xf>
    <xf numFmtId="0" fontId="28" fillId="0" borderId="111" xfId="0" applyFont="1" applyFill="1" applyBorder="1" applyAlignment="1">
      <alignment horizontal="center" vertical="center"/>
    </xf>
    <xf numFmtId="1" fontId="28" fillId="0" borderId="79" xfId="0" applyNumberFormat="1" applyFont="1" applyFill="1" applyBorder="1" applyAlignment="1">
      <alignment horizontal="center" vertical="center"/>
    </xf>
    <xf numFmtId="0" fontId="33" fillId="0" borderId="104" xfId="0" applyFont="1" applyFill="1" applyBorder="1" applyAlignment="1">
      <alignment horizontal="center" vertical="center"/>
    </xf>
    <xf numFmtId="0" fontId="36" fillId="0" borderId="65" xfId="0" applyFont="1" applyFill="1" applyBorder="1" applyAlignment="1">
      <alignment horizontal="left" vertical="center" wrapText="1"/>
    </xf>
    <xf numFmtId="1" fontId="28" fillId="0" borderId="33" xfId="0" applyNumberFormat="1" applyFont="1" applyFill="1" applyBorder="1" applyAlignment="1">
      <alignment horizontal="center" vertical="center"/>
    </xf>
    <xf numFmtId="0" fontId="36" fillId="0" borderId="68" xfId="0" applyFont="1" applyFill="1" applyBorder="1" applyAlignment="1">
      <alignment horizontal="left" vertical="center" wrapText="1"/>
    </xf>
    <xf numFmtId="0" fontId="28" fillId="0" borderId="68" xfId="0" applyFont="1" applyFill="1" applyBorder="1" applyAlignment="1">
      <alignment horizontal="center" vertical="center"/>
    </xf>
    <xf numFmtId="0" fontId="36" fillId="0" borderId="84" xfId="0" applyFont="1" applyFill="1" applyBorder="1" applyAlignment="1">
      <alignment horizontal="left" vertical="center" wrapText="1"/>
    </xf>
    <xf numFmtId="0" fontId="36" fillId="0" borderId="76" xfId="0" applyFont="1" applyFill="1" applyBorder="1" applyAlignment="1">
      <alignment horizontal="left" vertical="center" wrapText="1"/>
    </xf>
    <xf numFmtId="1" fontId="28" fillId="0" borderId="123" xfId="0" applyNumberFormat="1" applyFont="1" applyFill="1" applyBorder="1" applyAlignment="1">
      <alignment horizontal="center" vertical="center"/>
    </xf>
    <xf numFmtId="0" fontId="28" fillId="0" borderId="136" xfId="0" applyFont="1" applyFill="1" applyBorder="1" applyAlignment="1">
      <alignment horizontal="center" vertical="center"/>
    </xf>
    <xf numFmtId="0" fontId="36" fillId="0" borderId="0" xfId="0" applyFont="1" applyFill="1" applyBorder="1" applyAlignment="1">
      <alignment horizontal="left" vertical="center" wrapText="1"/>
    </xf>
    <xf numFmtId="0" fontId="36" fillId="0" borderId="41" xfId="0" applyFont="1" applyFill="1" applyBorder="1" applyAlignment="1">
      <alignment horizontal="left" vertical="center" wrapText="1"/>
    </xf>
    <xf numFmtId="1" fontId="28" fillId="0" borderId="40" xfId="0" applyNumberFormat="1" applyFont="1" applyFill="1" applyBorder="1" applyAlignment="1">
      <alignment horizontal="center" vertical="center"/>
    </xf>
    <xf numFmtId="0" fontId="28" fillId="0" borderId="41" xfId="0" applyFont="1" applyFill="1" applyBorder="1" applyAlignment="1">
      <alignment horizontal="center" vertical="center"/>
    </xf>
    <xf numFmtId="0" fontId="36" fillId="0" borderId="18" xfId="0" applyFont="1" applyFill="1" applyBorder="1" applyAlignment="1">
      <alignment horizontal="left" vertical="center" wrapText="1"/>
    </xf>
    <xf numFmtId="0" fontId="28" fillId="0" borderId="110" xfId="0" applyFont="1" applyFill="1" applyBorder="1" applyAlignment="1">
      <alignment horizontal="center" vertical="center"/>
    </xf>
    <xf numFmtId="0" fontId="33" fillId="0" borderId="45" xfId="0" applyFont="1" applyFill="1" applyBorder="1" applyAlignment="1">
      <alignment horizontal="left" vertical="center"/>
    </xf>
    <xf numFmtId="0" fontId="36" fillId="0" borderId="113" xfId="0" applyFont="1" applyFill="1" applyBorder="1" applyAlignment="1">
      <alignment horizontal="left" vertical="center" wrapText="1"/>
    </xf>
    <xf numFmtId="0" fontId="28" fillId="0" borderId="132" xfId="0" applyFont="1" applyFill="1" applyBorder="1" applyAlignment="1">
      <alignment horizontal="center" vertical="center"/>
    </xf>
    <xf numFmtId="0" fontId="36" fillId="0" borderId="62" xfId="0" applyFont="1" applyFill="1" applyBorder="1" applyAlignment="1">
      <alignment horizontal="left" vertical="center" wrapText="1"/>
    </xf>
    <xf numFmtId="0" fontId="33" fillId="0" borderId="114" xfId="0" applyFont="1" applyFill="1" applyBorder="1" applyAlignment="1">
      <alignment horizontal="left" vertical="center"/>
    </xf>
    <xf numFmtId="0" fontId="33" fillId="0" borderId="137" xfId="0" applyFont="1" applyFill="1" applyBorder="1" applyAlignment="1">
      <alignment horizontal="left" vertical="center"/>
    </xf>
    <xf numFmtId="0" fontId="36" fillId="0" borderId="126" xfId="0" applyFont="1" applyFill="1" applyBorder="1" applyAlignment="1">
      <alignment horizontal="left" vertical="center" wrapText="1"/>
    </xf>
    <xf numFmtId="0" fontId="28" fillId="0" borderId="139" xfId="0" applyFont="1" applyFill="1" applyBorder="1" applyAlignment="1">
      <alignment horizontal="center" vertical="center"/>
    </xf>
    <xf numFmtId="0" fontId="36" fillId="0" borderId="140" xfId="0" applyFont="1" applyFill="1" applyBorder="1" applyAlignment="1">
      <alignment horizontal="left" vertical="center" wrapText="1"/>
    </xf>
    <xf numFmtId="1" fontId="28" fillId="0" borderId="13" xfId="0" applyNumberFormat="1" applyFont="1" applyFill="1" applyBorder="1" applyAlignment="1">
      <alignment horizontal="center" vertical="center"/>
    </xf>
    <xf numFmtId="0" fontId="28" fillId="0" borderId="140" xfId="0" applyFont="1" applyFill="1" applyBorder="1" applyAlignment="1">
      <alignment horizontal="center" vertical="center"/>
    </xf>
    <xf numFmtId="0" fontId="36" fillId="0" borderId="38" xfId="0" applyFont="1" applyFill="1" applyBorder="1" applyAlignment="1">
      <alignment horizontal="left" vertical="center" wrapText="1"/>
    </xf>
    <xf numFmtId="0" fontId="28" fillId="0" borderId="114" xfId="0" applyFont="1" applyFill="1" applyBorder="1" applyAlignment="1">
      <alignment horizontal="center" vertical="center"/>
    </xf>
    <xf numFmtId="0" fontId="36" fillId="0" borderId="42" xfId="0" applyFont="1" applyFill="1" applyBorder="1" applyAlignment="1">
      <alignment horizontal="left" vertical="center" wrapText="1"/>
    </xf>
    <xf numFmtId="0" fontId="44" fillId="0" borderId="135" xfId="0" applyFont="1" applyFill="1" applyBorder="1" applyAlignment="1">
      <alignment horizontal="left" vertical="center"/>
    </xf>
    <xf numFmtId="1" fontId="28" fillId="0" borderId="141" xfId="0" applyNumberFormat="1" applyFont="1" applyFill="1" applyBorder="1" applyAlignment="1">
      <alignment horizontal="center" vertical="center"/>
    </xf>
    <xf numFmtId="0" fontId="28" fillId="0" borderId="142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left" vertical="center"/>
    </xf>
    <xf numFmtId="0" fontId="28" fillId="0" borderId="105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 vertical="center"/>
    </xf>
    <xf numFmtId="0" fontId="44" fillId="0" borderId="144" xfId="0" applyFont="1" applyFill="1" applyBorder="1" applyAlignment="1">
      <alignment horizontal="left" vertical="center"/>
    </xf>
    <xf numFmtId="0" fontId="28" fillId="0" borderId="144" xfId="0" applyFont="1" applyFill="1" applyBorder="1" applyAlignment="1">
      <alignment horizontal="center" vertical="center"/>
    </xf>
    <xf numFmtId="0" fontId="44" fillId="0" borderId="116" xfId="0" applyFont="1" applyFill="1" applyBorder="1" applyAlignment="1">
      <alignment horizontal="left" vertical="center"/>
    </xf>
    <xf numFmtId="0" fontId="28" fillId="0" borderId="19" xfId="0" applyFont="1" applyFill="1" applyBorder="1" applyAlignment="1">
      <alignment horizontal="center" vertical="center"/>
    </xf>
    <xf numFmtId="0" fontId="28" fillId="0" borderId="108" xfId="0" applyFont="1" applyFill="1" applyBorder="1" applyAlignment="1">
      <alignment horizontal="center" vertical="center"/>
    </xf>
    <xf numFmtId="0" fontId="44" fillId="0" borderId="111" xfId="0" applyFont="1" applyFill="1" applyBorder="1" applyAlignment="1">
      <alignment horizontal="left" vertical="center"/>
    </xf>
    <xf numFmtId="0" fontId="44" fillId="0" borderId="65" xfId="0" applyFont="1" applyFill="1" applyBorder="1" applyAlignment="1">
      <alignment horizontal="left" vertical="center"/>
    </xf>
    <xf numFmtId="0" fontId="44" fillId="0" borderId="68" xfId="0" applyFont="1" applyFill="1" applyBorder="1" applyAlignment="1">
      <alignment horizontal="left" vertical="center"/>
    </xf>
    <xf numFmtId="0" fontId="44" fillId="0" borderId="147" xfId="0" applyFont="1" applyFill="1" applyBorder="1" applyAlignment="1">
      <alignment horizontal="left" vertical="center"/>
    </xf>
    <xf numFmtId="0" fontId="28" fillId="0" borderId="130" xfId="0" applyFont="1" applyFill="1" applyBorder="1" applyAlignment="1">
      <alignment horizontal="center" vertical="center"/>
    </xf>
    <xf numFmtId="0" fontId="44" fillId="0" borderId="34" xfId="0" applyFont="1" applyFill="1" applyBorder="1" applyAlignment="1">
      <alignment horizontal="left" vertical="center"/>
    </xf>
    <xf numFmtId="0" fontId="44" fillId="0" borderId="148" xfId="0" applyFont="1" applyFill="1" applyBorder="1" applyAlignment="1">
      <alignment horizontal="left" vertical="center"/>
    </xf>
    <xf numFmtId="0" fontId="28" fillId="0" borderId="149" xfId="0" applyFont="1" applyFill="1" applyBorder="1" applyAlignment="1">
      <alignment horizontal="center" vertical="center"/>
    </xf>
    <xf numFmtId="0" fontId="28" fillId="0" borderId="150" xfId="0" applyFont="1" applyFill="1" applyBorder="1" applyAlignment="1">
      <alignment horizontal="center" vertical="center"/>
    </xf>
    <xf numFmtId="0" fontId="44" fillId="0" borderId="143" xfId="0" applyFont="1" applyFill="1" applyBorder="1" applyAlignment="1">
      <alignment horizontal="left" vertical="center"/>
    </xf>
    <xf numFmtId="0" fontId="28" fillId="0" borderId="152" xfId="0" applyFont="1" applyFill="1" applyBorder="1" applyAlignment="1">
      <alignment horizontal="center" vertical="center"/>
    </xf>
    <xf numFmtId="0" fontId="44" fillId="0" borderId="70" xfId="0" applyFont="1" applyFill="1" applyBorder="1" applyAlignment="1">
      <alignment horizontal="center" vertical="center"/>
    </xf>
    <xf numFmtId="0" fontId="29" fillId="0" borderId="23" xfId="0" applyFont="1" applyFill="1" applyBorder="1" applyAlignment="1">
      <alignment vertical="center"/>
    </xf>
    <xf numFmtId="0" fontId="33" fillId="0" borderId="96" xfId="0" applyFont="1" applyFill="1" applyBorder="1" applyAlignment="1">
      <alignment horizontal="left" vertical="center" wrapText="1"/>
    </xf>
    <xf numFmtId="0" fontId="33" fillId="0" borderId="96" xfId="0" applyFont="1" applyFill="1" applyBorder="1" applyAlignment="1">
      <alignment horizontal="center" vertical="center"/>
    </xf>
    <xf numFmtId="0" fontId="33" fillId="0" borderId="33" xfId="0" applyFont="1" applyFill="1" applyBorder="1" applyAlignment="1">
      <alignment horizontal="center" vertical="center"/>
    </xf>
    <xf numFmtId="0" fontId="33" fillId="0" borderId="59" xfId="0" applyFont="1" applyFill="1" applyBorder="1" applyAlignment="1">
      <alignment horizontal="left" vertical="center" wrapText="1"/>
    </xf>
    <xf numFmtId="0" fontId="33" fillId="0" borderId="59" xfId="0" applyFont="1" applyFill="1" applyBorder="1" applyAlignment="1">
      <alignment horizontal="center" vertical="center"/>
    </xf>
    <xf numFmtId="0" fontId="33" fillId="0" borderId="153" xfId="0" applyFont="1" applyFill="1" applyBorder="1" applyAlignment="1">
      <alignment horizontal="center" vertical="center"/>
    </xf>
    <xf numFmtId="0" fontId="44" fillId="0" borderId="96" xfId="0" applyFont="1" applyFill="1" applyBorder="1" applyAlignment="1">
      <alignment horizontal="left" vertical="center" wrapText="1"/>
    </xf>
    <xf numFmtId="0" fontId="33" fillId="0" borderId="91" xfId="0" applyFont="1" applyFill="1" applyBorder="1" applyAlignment="1">
      <alignment horizontal="center" vertical="center"/>
    </xf>
    <xf numFmtId="0" fontId="44" fillId="0" borderId="153" xfId="0" applyFont="1" applyFill="1" applyBorder="1" applyAlignment="1">
      <alignment horizontal="left" vertical="center" wrapText="1"/>
    </xf>
    <xf numFmtId="0" fontId="33" fillId="0" borderId="41" xfId="0" applyFont="1" applyFill="1" applyBorder="1" applyAlignment="1">
      <alignment horizontal="left" vertical="center"/>
    </xf>
    <xf numFmtId="0" fontId="33" fillId="0" borderId="65" xfId="0" applyFont="1" applyFill="1" applyBorder="1" applyAlignment="1">
      <alignment horizontal="left" vertical="center"/>
    </xf>
    <xf numFmtId="0" fontId="33" fillId="0" borderId="111" xfId="0" applyFont="1" applyFill="1" applyBorder="1" applyAlignment="1">
      <alignment horizontal="left" vertical="center"/>
    </xf>
    <xf numFmtId="0" fontId="33" fillId="0" borderId="154" xfId="0" applyFont="1" applyFill="1" applyBorder="1" applyAlignment="1">
      <alignment vertical="center" wrapText="1"/>
    </xf>
    <xf numFmtId="0" fontId="33" fillId="0" borderId="57" xfId="0" applyFont="1" applyFill="1" applyBorder="1" applyAlignment="1">
      <alignment horizontal="center" vertical="center"/>
    </xf>
    <xf numFmtId="0" fontId="28" fillId="0" borderId="90" xfId="0" applyFont="1" applyFill="1" applyBorder="1" applyAlignment="1">
      <alignment horizontal="center" vertical="center"/>
    </xf>
    <xf numFmtId="0" fontId="34" fillId="0" borderId="79" xfId="0" applyNumberFormat="1" applyFont="1" applyFill="1" applyBorder="1" applyAlignment="1" applyProtection="1">
      <alignment horizontal="center" vertical="center"/>
    </xf>
    <xf numFmtId="0" fontId="33" fillId="0" borderId="111" xfId="0" applyFont="1" applyFill="1" applyBorder="1" applyAlignment="1">
      <alignment vertical="center" wrapText="1"/>
    </xf>
    <xf numFmtId="0" fontId="33" fillId="0" borderId="111" xfId="0" applyFont="1" applyFill="1" applyBorder="1" applyAlignment="1">
      <alignment horizontal="center" vertical="center"/>
    </xf>
    <xf numFmtId="0" fontId="33" fillId="0" borderId="65" xfId="0" applyFont="1" applyFill="1" applyBorder="1" applyAlignment="1">
      <alignment vertical="center" wrapText="1"/>
    </xf>
    <xf numFmtId="0" fontId="28" fillId="0" borderId="0" xfId="0" applyFont="1" applyFill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9" fillId="0" borderId="0" xfId="0" applyNumberFormat="1" applyFont="1" applyFill="1" applyAlignment="1">
      <alignment vertical="center"/>
    </xf>
    <xf numFmtId="2" fontId="29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vertical="center"/>
    </xf>
    <xf numFmtId="0" fontId="30" fillId="0" borderId="0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49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3" fillId="0" borderId="0" xfId="0" applyFont="1" applyFill="1" applyAlignment="1">
      <alignment vertical="center"/>
    </xf>
    <xf numFmtId="0" fontId="33" fillId="0" borderId="147" xfId="0" applyFont="1" applyFill="1" applyBorder="1" applyAlignment="1">
      <alignment horizontal="center" vertical="center"/>
    </xf>
    <xf numFmtId="0" fontId="44" fillId="0" borderId="24" xfId="0" applyFont="1" applyFill="1" applyBorder="1" applyAlignment="1">
      <alignment vertical="center"/>
    </xf>
    <xf numFmtId="0" fontId="28" fillId="0" borderId="79" xfId="0" applyFont="1" applyFill="1" applyBorder="1" applyAlignment="1">
      <alignment horizontal="center" vertical="top"/>
    </xf>
    <xf numFmtId="0" fontId="44" fillId="0" borderId="111" xfId="0" applyFont="1" applyFill="1" applyBorder="1" applyAlignment="1">
      <alignment horizontal="left" vertical="top"/>
    </xf>
    <xf numFmtId="0" fontId="28" fillId="0" borderId="111" xfId="0" applyFont="1" applyFill="1" applyBorder="1" applyAlignment="1">
      <alignment horizontal="center" vertical="top"/>
    </xf>
    <xf numFmtId="0" fontId="28" fillId="0" borderId="0" xfId="0" applyFont="1" applyFill="1" applyAlignment="1">
      <alignment vertical="top"/>
    </xf>
    <xf numFmtId="0" fontId="28" fillId="0" borderId="12" xfId="0" applyFont="1" applyFill="1" applyBorder="1" applyAlignment="1">
      <alignment horizontal="center" vertical="top"/>
    </xf>
    <xf numFmtId="0" fontId="28" fillId="0" borderId="65" xfId="0" applyFont="1" applyFill="1" applyBorder="1" applyAlignment="1">
      <alignment horizontal="center" vertical="top"/>
    </xf>
    <xf numFmtId="0" fontId="25" fillId="0" borderId="0" xfId="0" applyFont="1" applyFill="1"/>
    <xf numFmtId="0" fontId="21" fillId="0" borderId="17" xfId="0" applyFont="1" applyFill="1" applyBorder="1"/>
    <xf numFmtId="0" fontId="19" fillId="0" borderId="17" xfId="0" applyNumberFormat="1" applyFont="1" applyFill="1" applyBorder="1" applyAlignment="1">
      <alignment horizontal="center" vertical="center" wrapText="1"/>
    </xf>
    <xf numFmtId="0" fontId="21" fillId="0" borderId="71" xfId="0" applyFont="1" applyFill="1" applyBorder="1" applyAlignment="1">
      <alignment horizontal="center" vertical="center"/>
    </xf>
    <xf numFmtId="0" fontId="23" fillId="0" borderId="104" xfId="0" applyNumberFormat="1" applyFont="1" applyFill="1" applyBorder="1" applyAlignment="1" applyProtection="1">
      <alignment horizontal="center" vertical="center"/>
    </xf>
    <xf numFmtId="0" fontId="23" fillId="0" borderId="156" xfId="0" applyNumberFormat="1" applyFont="1" applyFill="1" applyBorder="1" applyAlignment="1" applyProtection="1">
      <alignment vertical="center" wrapText="1"/>
    </xf>
    <xf numFmtId="1" fontId="20" fillId="0" borderId="104" xfId="0" applyNumberFormat="1" applyFont="1" applyFill="1" applyBorder="1" applyAlignment="1" applyProtection="1">
      <alignment horizontal="center" vertical="center"/>
    </xf>
    <xf numFmtId="0" fontId="21" fillId="0" borderId="104" xfId="0" applyFont="1" applyFill="1" applyBorder="1" applyAlignment="1">
      <alignment horizontal="center" vertical="center"/>
    </xf>
    <xf numFmtId="0" fontId="23" fillId="0" borderId="33" xfId="0" applyNumberFormat="1" applyFont="1" applyFill="1" applyBorder="1" applyAlignment="1" applyProtection="1">
      <alignment horizontal="center" vertical="center"/>
    </xf>
    <xf numFmtId="0" fontId="23" fillId="0" borderId="18" xfId="0" applyNumberFormat="1" applyFont="1" applyFill="1" applyBorder="1" applyAlignment="1" applyProtection="1">
      <alignment vertical="center" wrapText="1"/>
    </xf>
    <xf numFmtId="1" fontId="20" fillId="0" borderId="107" xfId="0" applyNumberFormat="1" applyFont="1" applyFill="1" applyBorder="1" applyAlignment="1" applyProtection="1">
      <alignment horizontal="center" vertical="center"/>
    </xf>
    <xf numFmtId="1" fontId="20" fillId="0" borderId="33" xfId="0" applyNumberFormat="1" applyFont="1" applyFill="1" applyBorder="1" applyAlignment="1" applyProtection="1">
      <alignment horizontal="center" vertical="center"/>
    </xf>
    <xf numFmtId="0" fontId="20" fillId="0" borderId="59" xfId="0" applyNumberFormat="1" applyFont="1" applyFill="1" applyBorder="1" applyAlignment="1" applyProtection="1">
      <alignment horizontal="center" vertical="center"/>
    </xf>
    <xf numFmtId="0" fontId="21" fillId="0" borderId="33" xfId="0" applyFont="1" applyFill="1" applyBorder="1" applyAlignment="1">
      <alignment horizontal="center" vertical="center"/>
    </xf>
    <xf numFmtId="0" fontId="23" fillId="0" borderId="91" xfId="0" applyNumberFormat="1" applyFont="1" applyFill="1" applyBorder="1" applyAlignment="1" applyProtection="1">
      <alignment horizontal="center" vertical="center"/>
    </xf>
    <xf numFmtId="0" fontId="23" fillId="0" borderId="67" xfId="0" applyNumberFormat="1" applyFont="1" applyFill="1" applyBorder="1" applyAlignment="1" applyProtection="1">
      <alignment vertical="center" wrapText="1"/>
    </xf>
    <xf numFmtId="1" fontId="20" fillId="0" borderId="49" xfId="0" applyNumberFormat="1" applyFont="1" applyFill="1" applyBorder="1" applyAlignment="1" applyProtection="1">
      <alignment horizontal="center" vertical="center"/>
    </xf>
    <xf numFmtId="0" fontId="21" fillId="0" borderId="49" xfId="0" applyFont="1" applyFill="1" applyBorder="1" applyAlignment="1">
      <alignment horizontal="center" vertical="center"/>
    </xf>
    <xf numFmtId="0" fontId="20" fillId="0" borderId="74" xfId="0" applyNumberFormat="1" applyFont="1" applyFill="1" applyBorder="1" applyAlignment="1" applyProtection="1">
      <alignment horizontal="center" vertical="center"/>
    </xf>
    <xf numFmtId="0" fontId="20" fillId="0" borderId="38" xfId="0" applyNumberFormat="1" applyFont="1" applyFill="1" applyBorder="1" applyAlignment="1" applyProtection="1">
      <alignment horizontal="center" vertical="center"/>
    </xf>
    <xf numFmtId="0" fontId="21" fillId="0" borderId="40" xfId="0" applyFont="1" applyFill="1" applyBorder="1" applyAlignment="1">
      <alignment horizontal="center" vertical="center"/>
    </xf>
    <xf numFmtId="0" fontId="20" fillId="0" borderId="134" xfId="0" applyNumberFormat="1" applyFont="1" applyFill="1" applyBorder="1" applyAlignment="1" applyProtection="1">
      <alignment horizontal="center" vertical="center"/>
    </xf>
    <xf numFmtId="0" fontId="20" fillId="0" borderId="76" xfId="0" applyNumberFormat="1" applyFont="1" applyFill="1" applyBorder="1" applyAlignment="1" applyProtection="1">
      <alignment horizontal="center" vertical="center"/>
    </xf>
    <xf numFmtId="0" fontId="21" fillId="0" borderId="79" xfId="0" applyFont="1" applyFill="1" applyBorder="1" applyAlignment="1">
      <alignment horizontal="center" vertical="center"/>
    </xf>
    <xf numFmtId="0" fontId="20" fillId="0" borderId="157" xfId="0" applyNumberFormat="1" applyFont="1" applyFill="1" applyBorder="1" applyAlignment="1" applyProtection="1">
      <alignment horizontal="center" vertical="center"/>
    </xf>
    <xf numFmtId="0" fontId="20" fillId="0" borderId="77" xfId="0" applyNumberFormat="1" applyFont="1" applyFill="1" applyBorder="1" applyAlignment="1" applyProtection="1">
      <alignment horizontal="center" vertical="center"/>
    </xf>
    <xf numFmtId="0" fontId="21" fillId="0" borderId="127" xfId="0" applyFont="1" applyFill="1" applyBorder="1" applyAlignment="1">
      <alignment horizontal="center" vertical="center"/>
    </xf>
    <xf numFmtId="0" fontId="20" fillId="0" borderId="128" xfId="0" applyNumberFormat="1" applyFont="1" applyFill="1" applyBorder="1" applyAlignment="1" applyProtection="1">
      <alignment horizontal="center" vertical="center"/>
    </xf>
    <xf numFmtId="0" fontId="21" fillId="0" borderId="13" xfId="0" applyFont="1" applyFill="1" applyBorder="1" applyAlignment="1">
      <alignment horizontal="center" vertical="center"/>
    </xf>
    <xf numFmtId="1" fontId="20" fillId="0" borderId="12" xfId="0" applyNumberFormat="1" applyFont="1" applyFill="1" applyBorder="1" applyAlignment="1" applyProtection="1">
      <alignment horizontal="center" vertical="center"/>
    </xf>
    <xf numFmtId="0" fontId="20" fillId="0" borderId="65" xfId="0" applyNumberFormat="1" applyFont="1" applyFill="1" applyBorder="1" applyAlignment="1" applyProtection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0" fillId="0" borderId="68" xfId="0" applyNumberFormat="1" applyFont="1" applyFill="1" applyBorder="1" applyAlignment="1" applyProtection="1">
      <alignment horizontal="center" vertical="center"/>
    </xf>
    <xf numFmtId="0" fontId="21" fillId="0" borderId="124" xfId="0" applyFont="1" applyFill="1" applyBorder="1" applyAlignment="1">
      <alignment horizontal="center" vertical="center"/>
    </xf>
    <xf numFmtId="0" fontId="20" fillId="0" borderId="20" xfId="0" applyNumberFormat="1" applyFont="1" applyFill="1" applyBorder="1" applyAlignment="1" applyProtection="1">
      <alignment horizontal="center" vertical="center"/>
    </xf>
    <xf numFmtId="0" fontId="23" fillId="0" borderId="135" xfId="0" applyNumberFormat="1" applyFont="1" applyFill="1" applyBorder="1" applyAlignment="1" applyProtection="1">
      <alignment vertical="center" wrapText="1"/>
    </xf>
    <xf numFmtId="0" fontId="20" fillId="0" borderId="0" xfId="0" applyNumberFormat="1" applyFont="1" applyFill="1" applyBorder="1" applyAlignment="1" applyProtection="1">
      <alignment horizontal="center" vertical="center"/>
    </xf>
    <xf numFmtId="1" fontId="20" fillId="0" borderId="46" xfId="0" applyNumberFormat="1" applyFont="1" applyFill="1" applyBorder="1" applyAlignment="1" applyProtection="1">
      <alignment horizontal="center" vertical="center"/>
    </xf>
    <xf numFmtId="0" fontId="21" fillId="0" borderId="105" xfId="0" applyFont="1" applyFill="1" applyBorder="1" applyAlignment="1">
      <alignment horizontal="center" vertical="center"/>
    </xf>
    <xf numFmtId="0" fontId="20" fillId="0" borderId="19" xfId="0" applyNumberFormat="1" applyFont="1" applyFill="1" applyBorder="1" applyAlignment="1" applyProtection="1">
      <alignment horizontal="center" vertical="center"/>
    </xf>
    <xf numFmtId="1" fontId="20" fillId="0" borderId="115" xfId="0" applyNumberFormat="1" applyFont="1" applyFill="1" applyBorder="1" applyAlignment="1" applyProtection="1">
      <alignment horizontal="center" vertical="center"/>
    </xf>
    <xf numFmtId="0" fontId="21" fillId="0" borderId="108" xfId="0" applyFont="1" applyFill="1" applyBorder="1" applyAlignment="1">
      <alignment horizontal="center" vertical="center"/>
    </xf>
    <xf numFmtId="0" fontId="20" fillId="0" borderId="37" xfId="0" applyNumberFormat="1" applyFont="1" applyFill="1" applyBorder="1" applyAlignment="1" applyProtection="1">
      <alignment horizontal="center" vertical="center"/>
    </xf>
    <xf numFmtId="0" fontId="23" fillId="0" borderId="16" xfId="0" applyNumberFormat="1" applyFont="1" applyFill="1" applyBorder="1" applyAlignment="1" applyProtection="1">
      <alignment vertical="center" wrapText="1"/>
    </xf>
    <xf numFmtId="0" fontId="20" fillId="0" borderId="159" xfId="0" applyNumberFormat="1" applyFont="1" applyFill="1" applyBorder="1" applyAlignment="1" applyProtection="1">
      <alignment horizontal="center" vertical="center"/>
    </xf>
    <xf numFmtId="0" fontId="21" fillId="0" borderId="159" xfId="0" applyFont="1" applyFill="1" applyBorder="1" applyAlignment="1">
      <alignment horizontal="center" vertical="center"/>
    </xf>
    <xf numFmtId="0" fontId="23" fillId="0" borderId="41" xfId="0" applyNumberFormat="1" applyFont="1" applyFill="1" applyBorder="1" applyAlignment="1" applyProtection="1">
      <alignment vertical="center" wrapText="1"/>
    </xf>
    <xf numFmtId="0" fontId="19" fillId="0" borderId="12" xfId="0" applyNumberFormat="1" applyFont="1" applyFill="1" applyBorder="1" applyAlignment="1" applyProtection="1">
      <alignment horizontal="center" vertical="center"/>
    </xf>
    <xf numFmtId="0" fontId="23" fillId="0" borderId="65" xfId="0" applyNumberFormat="1" applyFont="1" applyFill="1" applyBorder="1" applyAlignment="1" applyProtection="1">
      <alignment horizontal="left" vertical="center" wrapText="1"/>
    </xf>
    <xf numFmtId="0" fontId="20" fillId="0" borderId="124" xfId="0" applyNumberFormat="1" applyFont="1" applyFill="1" applyBorder="1" applyAlignment="1" applyProtection="1">
      <alignment horizontal="center" vertical="center"/>
    </xf>
    <xf numFmtId="0" fontId="20" fillId="0" borderId="100" xfId="0" applyNumberFormat="1" applyFont="1" applyFill="1" applyBorder="1" applyAlignment="1" applyProtection="1">
      <alignment horizontal="center" vertical="center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18" fillId="0" borderId="57" xfId="0" applyNumberFormat="1" applyFont="1" applyFill="1" applyBorder="1" applyAlignment="1" applyProtection="1">
      <alignment vertical="center" wrapText="1"/>
    </xf>
    <xf numFmtId="0" fontId="20" fillId="0" borderId="57" xfId="0" applyNumberFormat="1" applyFont="1" applyFill="1" applyBorder="1" applyAlignment="1" applyProtection="1">
      <alignment horizontal="center" vertical="center"/>
    </xf>
    <xf numFmtId="0" fontId="20" fillId="0" borderId="33" xfId="0" applyNumberFormat="1" applyFont="1" applyFill="1" applyBorder="1" applyAlignment="1" applyProtection="1">
      <alignment horizontal="center" vertical="center"/>
    </xf>
    <xf numFmtId="0" fontId="18" fillId="0" borderId="59" xfId="0" applyNumberFormat="1" applyFont="1" applyFill="1" applyBorder="1" applyAlignment="1" applyProtection="1">
      <alignment vertical="center" wrapText="1"/>
    </xf>
    <xf numFmtId="0" fontId="20" fillId="0" borderId="14" xfId="0" applyNumberFormat="1" applyFont="1" applyFill="1" applyBorder="1" applyAlignment="1" applyProtection="1">
      <alignment horizontal="center" vertical="center"/>
    </xf>
    <xf numFmtId="0" fontId="19" fillId="0" borderId="59" xfId="0" applyNumberFormat="1" applyFont="1" applyFill="1" applyBorder="1" applyAlignment="1" applyProtection="1">
      <alignment vertical="center" wrapText="1"/>
    </xf>
    <xf numFmtId="1" fontId="21" fillId="0" borderId="91" xfId="0" applyNumberFormat="1" applyFont="1" applyFill="1" applyBorder="1" applyAlignment="1">
      <alignment horizontal="center" vertical="center"/>
    </xf>
    <xf numFmtId="0" fontId="20" fillId="0" borderId="60" xfId="0" applyNumberFormat="1" applyFont="1" applyFill="1" applyBorder="1" applyAlignment="1" applyProtection="1">
      <alignment vertical="center" wrapText="1"/>
    </xf>
    <xf numFmtId="0" fontId="20" fillId="0" borderId="11" xfId="0" applyNumberFormat="1" applyFont="1" applyFill="1" applyBorder="1" applyAlignment="1" applyProtection="1">
      <alignment horizontal="center" vertical="center"/>
    </xf>
    <xf numFmtId="0" fontId="19" fillId="0" borderId="60" xfId="0" applyNumberFormat="1" applyFont="1" applyFill="1" applyBorder="1" applyAlignment="1" applyProtection="1">
      <alignment vertical="center" wrapText="1"/>
    </xf>
    <xf numFmtId="0" fontId="20" fillId="0" borderId="60" xfId="0" applyNumberFormat="1" applyFont="1" applyFill="1" applyBorder="1" applyAlignment="1" applyProtection="1">
      <alignment horizontal="center" vertical="center"/>
    </xf>
    <xf numFmtId="0" fontId="23" fillId="0" borderId="0" xfId="0" applyNumberFormat="1" applyFont="1" applyFill="1" applyBorder="1" applyAlignment="1" applyProtection="1">
      <alignment vertical="center" wrapText="1"/>
    </xf>
    <xf numFmtId="0" fontId="20" fillId="0" borderId="154" xfId="0" applyNumberFormat="1" applyFont="1" applyFill="1" applyBorder="1" applyAlignment="1" applyProtection="1">
      <alignment horizontal="center" vertical="center"/>
    </xf>
    <xf numFmtId="0" fontId="24" fillId="0" borderId="60" xfId="0" applyFont="1" applyFill="1" applyBorder="1" applyAlignment="1">
      <alignment vertical="center" wrapText="1"/>
    </xf>
    <xf numFmtId="0" fontId="22" fillId="0" borderId="60" xfId="0" applyFont="1" applyFill="1" applyBorder="1" applyAlignment="1">
      <alignment horizontal="center" vertical="center"/>
    </xf>
    <xf numFmtId="0" fontId="21" fillId="0" borderId="91" xfId="0" applyFont="1" applyFill="1" applyBorder="1" applyAlignment="1">
      <alignment horizontal="center" vertical="center"/>
    </xf>
    <xf numFmtId="0" fontId="23" fillId="0" borderId="100" xfId="0" applyNumberFormat="1" applyFont="1" applyFill="1" applyBorder="1" applyAlignment="1" applyProtection="1">
      <alignment horizontal="center" vertical="center"/>
    </xf>
    <xf numFmtId="0" fontId="23" fillId="0" borderId="57" xfId="0" applyNumberFormat="1" applyFont="1" applyFill="1" applyBorder="1" applyAlignment="1" applyProtection="1">
      <alignment vertical="center" wrapText="1"/>
    </xf>
    <xf numFmtId="1" fontId="22" fillId="0" borderId="33" xfId="0" applyNumberFormat="1" applyFont="1" applyFill="1" applyBorder="1" applyAlignment="1">
      <alignment horizontal="center" vertical="center"/>
    </xf>
    <xf numFmtId="0" fontId="22" fillId="0" borderId="33" xfId="0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/>
    </xf>
    <xf numFmtId="0" fontId="18" fillId="0" borderId="160" xfId="0" applyFont="1" applyFill="1" applyBorder="1" applyAlignment="1">
      <alignment vertical="center" wrapText="1"/>
    </xf>
    <xf numFmtId="0" fontId="18" fillId="0" borderId="59" xfId="0" applyFont="1" applyFill="1" applyBorder="1" applyAlignment="1">
      <alignment vertical="center" wrapText="1"/>
    </xf>
    <xf numFmtId="0" fontId="21" fillId="0" borderId="11" xfId="0" applyFont="1" applyFill="1" applyBorder="1" applyAlignment="1">
      <alignment horizontal="center" vertical="center"/>
    </xf>
    <xf numFmtId="0" fontId="20" fillId="0" borderId="12" xfId="0" applyNumberFormat="1" applyFont="1" applyFill="1" applyBorder="1" applyAlignment="1" applyProtection="1">
      <alignment horizontal="center" vertical="center"/>
    </xf>
    <xf numFmtId="0" fontId="21" fillId="0" borderId="14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18" fillId="0" borderId="100" xfId="0" applyFont="1" applyFill="1" applyBorder="1" applyAlignment="1">
      <alignment vertical="center" wrapText="1"/>
    </xf>
    <xf numFmtId="1" fontId="21" fillId="0" borderId="11" xfId="0" applyNumberFormat="1" applyFont="1" applyFill="1" applyBorder="1" applyAlignment="1">
      <alignment horizontal="center" vertical="center"/>
    </xf>
    <xf numFmtId="1" fontId="21" fillId="0" borderId="12" xfId="0" applyNumberFormat="1" applyFont="1" applyFill="1" applyBorder="1" applyAlignment="1">
      <alignment horizontal="center" vertical="center"/>
    </xf>
    <xf numFmtId="0" fontId="18" fillId="0" borderId="57" xfId="0" applyNumberFormat="1" applyFont="1" applyFill="1" applyBorder="1" applyAlignment="1" applyProtection="1">
      <alignment vertical="top"/>
    </xf>
    <xf numFmtId="0" fontId="18" fillId="0" borderId="60" xfId="0" applyNumberFormat="1" applyFont="1" applyFill="1" applyBorder="1" applyAlignment="1" applyProtection="1">
      <alignment vertical="center"/>
    </xf>
    <xf numFmtId="0" fontId="18" fillId="0" borderId="65" xfId="0" applyNumberFormat="1" applyFont="1" applyFill="1" applyBorder="1" applyAlignment="1" applyProtection="1">
      <alignment vertical="center" wrapText="1"/>
    </xf>
    <xf numFmtId="1" fontId="20" fillId="0" borderId="65" xfId="0" applyNumberFormat="1" applyFont="1" applyFill="1" applyBorder="1" applyAlignment="1" applyProtection="1">
      <alignment horizontal="center" vertical="center"/>
    </xf>
    <xf numFmtId="0" fontId="18" fillId="0" borderId="161" xfId="0" applyNumberFormat="1" applyFont="1" applyFill="1" applyBorder="1" applyAlignment="1" applyProtection="1">
      <alignment vertical="center"/>
    </xf>
    <xf numFmtId="1" fontId="20" fillId="0" borderId="161" xfId="0" applyNumberFormat="1" applyFont="1" applyFill="1" applyBorder="1" applyAlignment="1" applyProtection="1">
      <alignment horizontal="center" vertical="center"/>
    </xf>
    <xf numFmtId="0" fontId="20" fillId="0" borderId="33" xfId="0" applyFont="1" applyFill="1" applyBorder="1" applyAlignment="1">
      <alignment horizontal="center" vertical="center"/>
    </xf>
    <xf numFmtId="0" fontId="20" fillId="0" borderId="59" xfId="0" applyNumberFormat="1" applyFont="1" applyFill="1" applyBorder="1" applyAlignment="1" applyProtection="1">
      <alignment vertical="center" wrapText="1"/>
    </xf>
    <xf numFmtId="0" fontId="21" fillId="0" borderId="34" xfId="0" applyFont="1" applyFill="1" applyBorder="1"/>
    <xf numFmtId="0" fontId="20" fillId="0" borderId="0" xfId="0" applyNumberFormat="1" applyFont="1" applyFill="1" applyBorder="1" applyAlignment="1" applyProtection="1">
      <alignment vertical="center" wrapText="1"/>
    </xf>
    <xf numFmtId="1" fontId="21" fillId="0" borderId="33" xfId="0" applyNumberFormat="1" applyFont="1" applyFill="1" applyBorder="1" applyAlignment="1">
      <alignment horizontal="center" vertical="center"/>
    </xf>
    <xf numFmtId="0" fontId="21" fillId="0" borderId="162" xfId="0" applyFont="1" applyFill="1" applyBorder="1" applyAlignment="1">
      <alignment horizontal="center" vertical="center"/>
    </xf>
    <xf numFmtId="0" fontId="23" fillId="0" borderId="59" xfId="0" applyNumberFormat="1" applyFont="1" applyFill="1" applyBorder="1" applyAlignment="1" applyProtection="1">
      <alignment vertical="center" wrapText="1"/>
    </xf>
    <xf numFmtId="0" fontId="21" fillId="0" borderId="163" xfId="0" applyFont="1" applyFill="1" applyBorder="1" applyAlignment="1">
      <alignment horizontal="center" vertical="center"/>
    </xf>
    <xf numFmtId="0" fontId="21" fillId="0" borderId="101" xfId="0" applyFont="1" applyFill="1" applyBorder="1" applyAlignment="1">
      <alignment horizontal="center" vertical="center"/>
    </xf>
    <xf numFmtId="0" fontId="20" fillId="0" borderId="132" xfId="0" applyNumberFormat="1" applyFont="1" applyFill="1" applyBorder="1" applyAlignment="1" applyProtection="1">
      <alignment horizontal="center" vertical="center"/>
    </xf>
    <xf numFmtId="0" fontId="23" fillId="0" borderId="137" xfId="0" applyNumberFormat="1" applyFont="1" applyFill="1" applyBorder="1" applyAlignment="1" applyProtection="1">
      <alignment vertical="center" wrapText="1"/>
    </xf>
    <xf numFmtId="0" fontId="20" fillId="0" borderId="67" xfId="0" applyNumberFormat="1" applyFont="1" applyFill="1" applyBorder="1" applyAlignment="1" applyProtection="1">
      <alignment horizontal="center" vertical="center"/>
    </xf>
    <xf numFmtId="0" fontId="21" fillId="0" borderId="20" xfId="0" applyFont="1" applyFill="1" applyBorder="1" applyAlignment="1">
      <alignment horizontal="center" vertical="center"/>
    </xf>
    <xf numFmtId="0" fontId="20" fillId="0" borderId="135" xfId="0" applyNumberFormat="1" applyFont="1" applyFill="1" applyBorder="1" applyAlignment="1" applyProtection="1">
      <alignment horizontal="center" vertical="center"/>
    </xf>
    <xf numFmtId="1" fontId="20" fillId="0" borderId="165" xfId="0" applyNumberFormat="1" applyFont="1" applyFill="1" applyBorder="1" applyAlignment="1" applyProtection="1">
      <alignment horizontal="center" vertical="center"/>
    </xf>
    <xf numFmtId="0" fontId="21" fillId="0" borderId="44" xfId="0" applyFont="1" applyFill="1" applyBorder="1" applyAlignment="1">
      <alignment horizontal="center" vertical="center"/>
    </xf>
    <xf numFmtId="0" fontId="23" fillId="0" borderId="122" xfId="0" applyNumberFormat="1" applyFont="1" applyFill="1" applyBorder="1" applyAlignment="1" applyProtection="1">
      <alignment vertical="center" wrapText="1"/>
    </xf>
    <xf numFmtId="0" fontId="20" fillId="0" borderId="45" xfId="0" applyNumberFormat="1" applyFont="1" applyFill="1" applyBorder="1" applyAlignment="1" applyProtection="1">
      <alignment horizontal="center" vertical="center"/>
    </xf>
    <xf numFmtId="0" fontId="20" fillId="0" borderId="122" xfId="0" applyNumberFormat="1" applyFont="1" applyFill="1" applyBorder="1" applyAlignment="1" applyProtection="1">
      <alignment horizontal="center" vertical="center"/>
    </xf>
    <xf numFmtId="0" fontId="21" fillId="0" borderId="109" xfId="0" applyFont="1" applyFill="1" applyBorder="1" applyAlignment="1">
      <alignment horizontal="center" vertical="center"/>
    </xf>
    <xf numFmtId="0" fontId="23" fillId="0" borderId="83" xfId="0" applyNumberFormat="1" applyFont="1" applyFill="1" applyBorder="1" applyAlignment="1" applyProtection="1">
      <alignment vertical="center" wrapText="1"/>
    </xf>
    <xf numFmtId="0" fontId="20" fillId="0" borderId="110" xfId="0" applyNumberFormat="1" applyFont="1" applyFill="1" applyBorder="1" applyAlignment="1" applyProtection="1">
      <alignment horizontal="center" vertical="center"/>
    </xf>
    <xf numFmtId="0" fontId="21" fillId="0" borderId="130" xfId="0" applyFont="1" applyFill="1" applyBorder="1" applyAlignment="1">
      <alignment horizontal="center" vertical="center"/>
    </xf>
    <xf numFmtId="0" fontId="21" fillId="0" borderId="80" xfId="0" applyFont="1" applyFill="1" applyBorder="1" applyAlignment="1">
      <alignment horizontal="center" vertical="center"/>
    </xf>
    <xf numFmtId="0" fontId="23" fillId="0" borderId="65" xfId="0" applyNumberFormat="1" applyFont="1" applyFill="1" applyBorder="1" applyAlignment="1" applyProtection="1">
      <alignment vertical="center" wrapText="1"/>
    </xf>
    <xf numFmtId="0" fontId="20" fillId="0" borderId="18" xfId="0" applyNumberFormat="1" applyFont="1" applyFill="1" applyBorder="1" applyAlignment="1" applyProtection="1">
      <alignment horizontal="center" vertical="center"/>
    </xf>
    <xf numFmtId="0" fontId="21" fillId="0" borderId="76" xfId="0" applyFont="1" applyFill="1" applyBorder="1" applyAlignment="1">
      <alignment horizontal="center" vertical="center"/>
    </xf>
    <xf numFmtId="0" fontId="21" fillId="0" borderId="138" xfId="0" applyFont="1" applyFill="1" applyBorder="1" applyAlignment="1">
      <alignment horizontal="center" vertical="center"/>
    </xf>
    <xf numFmtId="0" fontId="21" fillId="0" borderId="149" xfId="0" applyFont="1" applyFill="1" applyBorder="1" applyAlignment="1">
      <alignment horizontal="center" vertical="center"/>
    </xf>
    <xf numFmtId="0" fontId="20" fillId="0" borderId="41" xfId="0" applyNumberFormat="1" applyFont="1" applyFill="1" applyBorder="1" applyAlignment="1" applyProtection="1">
      <alignment horizontal="center" vertical="center"/>
    </xf>
    <xf numFmtId="0" fontId="21" fillId="0" borderId="38" xfId="0" applyFont="1" applyFill="1" applyBorder="1" applyAlignment="1">
      <alignment horizontal="center" vertical="center"/>
    </xf>
    <xf numFmtId="0" fontId="21" fillId="0" borderId="72" xfId="0" applyFont="1" applyFill="1" applyBorder="1" applyAlignment="1">
      <alignment horizontal="center" vertical="center"/>
    </xf>
    <xf numFmtId="0" fontId="21" fillId="0" borderId="131" xfId="0" applyFont="1" applyFill="1" applyBorder="1" applyAlignment="1">
      <alignment horizontal="center" vertical="center"/>
    </xf>
    <xf numFmtId="0" fontId="23" fillId="0" borderId="114" xfId="0" applyNumberFormat="1" applyFont="1" applyFill="1" applyBorder="1" applyAlignment="1" applyProtection="1">
      <alignment vertical="center" wrapText="1"/>
    </xf>
    <xf numFmtId="0" fontId="21" fillId="0" borderId="123" xfId="0" applyFont="1" applyFill="1" applyBorder="1" applyAlignment="1">
      <alignment horizontal="center" vertical="center"/>
    </xf>
    <xf numFmtId="0" fontId="20" fillId="0" borderId="139" xfId="0" applyNumberFormat="1" applyFont="1" applyFill="1" applyBorder="1" applyAlignment="1" applyProtection="1">
      <alignment horizontal="center" vertical="center"/>
    </xf>
    <xf numFmtId="0" fontId="22" fillId="0" borderId="79" xfId="0" applyFont="1" applyFill="1" applyBorder="1" applyAlignment="1">
      <alignment horizontal="center" vertical="center"/>
    </xf>
    <xf numFmtId="0" fontId="22" fillId="0" borderId="41" xfId="0" applyFont="1" applyFill="1" applyBorder="1" applyAlignment="1">
      <alignment vertical="center" wrapText="1"/>
    </xf>
    <xf numFmtId="0" fontId="22" fillId="0" borderId="12" xfId="0" applyFont="1" applyFill="1" applyBorder="1" applyAlignment="1">
      <alignment horizontal="center" vertical="center"/>
    </xf>
    <xf numFmtId="0" fontId="22" fillId="0" borderId="156" xfId="0" applyFont="1" applyFill="1" applyBorder="1" applyAlignment="1">
      <alignment vertical="center" wrapText="1"/>
    </xf>
    <xf numFmtId="0" fontId="22" fillId="0" borderId="156" xfId="0" applyFont="1" applyFill="1" applyBorder="1"/>
    <xf numFmtId="0" fontId="22" fillId="0" borderId="77" xfId="0" applyFont="1" applyFill="1" applyBorder="1" applyAlignment="1">
      <alignment vertical="center" wrapText="1"/>
    </xf>
    <xf numFmtId="0" fontId="22" fillId="0" borderId="76" xfId="0" applyFont="1" applyFill="1" applyBorder="1" applyAlignment="1">
      <alignment horizontal="left" vertical="center"/>
    </xf>
    <xf numFmtId="0" fontId="22" fillId="0" borderId="0" xfId="0" applyFont="1" applyFill="1" applyAlignment="1">
      <alignment vertical="center"/>
    </xf>
    <xf numFmtId="0" fontId="21" fillId="0" borderId="153" xfId="0" applyFont="1" applyFill="1" applyBorder="1" applyAlignment="1">
      <alignment horizontal="center" vertical="center"/>
    </xf>
    <xf numFmtId="0" fontId="20" fillId="0" borderId="104" xfId="0" applyNumberFormat="1" applyFont="1" applyFill="1" applyBorder="1" applyAlignment="1" applyProtection="1">
      <alignment horizontal="center" vertical="center"/>
    </xf>
    <xf numFmtId="0" fontId="22" fillId="0" borderId="60" xfId="0" applyFont="1" applyFill="1" applyBorder="1" applyAlignment="1">
      <alignment vertical="center" wrapText="1"/>
    </xf>
    <xf numFmtId="0" fontId="21" fillId="0" borderId="59" xfId="0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vertical="center" wrapText="1"/>
    </xf>
    <xf numFmtId="0" fontId="22" fillId="0" borderId="153" xfId="0" applyFont="1" applyFill="1" applyBorder="1" applyAlignment="1">
      <alignment vertical="center" wrapText="1"/>
    </xf>
    <xf numFmtId="1" fontId="20" fillId="0" borderId="91" xfId="0" applyNumberFormat="1" applyFont="1" applyFill="1" applyBorder="1" applyAlignment="1" applyProtection="1">
      <alignment horizontal="center" vertical="center"/>
    </xf>
    <xf numFmtId="0" fontId="22" fillId="0" borderId="96" xfId="0" applyFont="1" applyFill="1" applyBorder="1" applyAlignment="1">
      <alignment vertical="center" wrapText="1"/>
    </xf>
    <xf numFmtId="0" fontId="21" fillId="0" borderId="96" xfId="0" applyFont="1" applyFill="1" applyBorder="1" applyAlignment="1">
      <alignment horizontal="center" vertical="center"/>
    </xf>
    <xf numFmtId="0" fontId="24" fillId="0" borderId="65" xfId="0" applyFont="1" applyFill="1" applyBorder="1" applyAlignment="1">
      <alignment vertical="center" wrapText="1"/>
    </xf>
    <xf numFmtId="0" fontId="24" fillId="0" borderId="68" xfId="0" applyFont="1" applyFill="1" applyBorder="1" applyAlignment="1">
      <alignment vertical="center" wrapText="1"/>
    </xf>
    <xf numFmtId="0" fontId="21" fillId="0" borderId="60" xfId="0" applyFont="1" applyFill="1" applyBorder="1" applyAlignment="1">
      <alignment horizontal="center" vertical="center"/>
    </xf>
    <xf numFmtId="0" fontId="52" fillId="0" borderId="0" xfId="0" applyFont="1" applyFill="1"/>
    <xf numFmtId="0" fontId="22" fillId="0" borderId="57" xfId="0" applyFont="1" applyFill="1" applyBorder="1" applyAlignment="1">
      <alignment vertical="center" wrapText="1"/>
    </xf>
    <xf numFmtId="0" fontId="21" fillId="0" borderId="57" xfId="0" applyFont="1" applyFill="1" applyBorder="1" applyAlignment="1">
      <alignment horizontal="center" vertical="center"/>
    </xf>
    <xf numFmtId="0" fontId="21" fillId="0" borderId="30" xfId="0" applyFont="1" applyFill="1" applyBorder="1" applyAlignment="1">
      <alignment horizontal="center" vertical="center"/>
    </xf>
    <xf numFmtId="0" fontId="22" fillId="0" borderId="166" xfId="0" applyFont="1" applyFill="1" applyBorder="1" applyAlignment="1">
      <alignment vertical="center" wrapText="1"/>
    </xf>
    <xf numFmtId="0" fontId="21" fillId="0" borderId="97" xfId="0" applyFont="1" applyFill="1" applyBorder="1" applyAlignment="1">
      <alignment horizontal="center" vertical="center"/>
    </xf>
    <xf numFmtId="0" fontId="21" fillId="0" borderId="167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vertical="center" wrapText="1"/>
    </xf>
    <xf numFmtId="0" fontId="22" fillId="0" borderId="96" xfId="0" applyFont="1" applyFill="1" applyBorder="1" applyAlignment="1">
      <alignment horizontal="center" vertical="center"/>
    </xf>
    <xf numFmtId="0" fontId="17" fillId="0" borderId="168" xfId="0" applyNumberFormat="1" applyFont="1" applyFill="1" applyBorder="1" applyAlignment="1" applyProtection="1">
      <alignment vertical="center" wrapText="1"/>
    </xf>
    <xf numFmtId="0" fontId="20" fillId="0" borderId="34" xfId="0" applyNumberFormat="1" applyFont="1" applyFill="1" applyBorder="1" applyAlignment="1" applyProtection="1">
      <alignment horizontal="center" vertical="center"/>
    </xf>
    <xf numFmtId="0" fontId="21" fillId="0" borderId="34" xfId="0" applyFont="1" applyFill="1" applyBorder="1" applyAlignment="1">
      <alignment horizontal="center" vertical="center"/>
    </xf>
    <xf numFmtId="0" fontId="20" fillId="0" borderId="79" xfId="0" applyNumberFormat="1" applyFont="1" applyFill="1" applyBorder="1" applyAlignment="1" applyProtection="1">
      <alignment horizontal="center" vertical="center"/>
    </xf>
    <xf numFmtId="0" fontId="24" fillId="0" borderId="111" xfId="0" applyFont="1" applyFill="1" applyBorder="1" applyAlignment="1">
      <alignment vertical="center" wrapText="1"/>
    </xf>
    <xf numFmtId="0" fontId="22" fillId="0" borderId="111" xfId="0" applyFont="1" applyFill="1" applyBorder="1" applyAlignment="1">
      <alignment horizontal="center" vertical="center"/>
    </xf>
    <xf numFmtId="0" fontId="22" fillId="0" borderId="65" xfId="0" applyFont="1" applyFill="1" applyBorder="1" applyAlignment="1">
      <alignment horizontal="center" vertical="center"/>
    </xf>
    <xf numFmtId="1" fontId="21" fillId="0" borderId="169" xfId="0" applyNumberFormat="1" applyFont="1" applyFill="1" applyBorder="1" applyAlignment="1">
      <alignment horizontal="center" vertical="center"/>
    </xf>
    <xf numFmtId="0" fontId="21" fillId="0" borderId="169" xfId="0" applyFont="1" applyFill="1" applyBorder="1" applyAlignment="1">
      <alignment horizontal="center" vertical="center"/>
    </xf>
    <xf numFmtId="0" fontId="22" fillId="0" borderId="68" xfId="0" applyFont="1" applyFill="1" applyBorder="1" applyAlignment="1">
      <alignment vertical="center" wrapText="1"/>
    </xf>
    <xf numFmtId="0" fontId="22" fillId="0" borderId="68" xfId="0" applyFont="1" applyFill="1" applyBorder="1" applyAlignment="1">
      <alignment horizontal="center" vertical="center"/>
    </xf>
    <xf numFmtId="0" fontId="20" fillId="0" borderId="156" xfId="0" applyNumberFormat="1" applyFont="1" applyFill="1" applyBorder="1" applyAlignment="1" applyProtection="1">
      <alignment horizontal="center" vertical="center"/>
    </xf>
    <xf numFmtId="0" fontId="22" fillId="0" borderId="57" xfId="0" applyFont="1" applyFill="1" applyBorder="1" applyAlignment="1">
      <alignment horizontal="center" vertical="center"/>
    </xf>
    <xf numFmtId="0" fontId="22" fillId="0" borderId="154" xfId="0" applyFont="1" applyFill="1" applyBorder="1" applyAlignment="1">
      <alignment vertical="center" wrapText="1"/>
    </xf>
    <xf numFmtId="0" fontId="22" fillId="0" borderId="19" xfId="0" applyFont="1" applyFill="1" applyBorder="1" applyAlignment="1">
      <alignment vertical="center" wrapText="1"/>
    </xf>
    <xf numFmtId="0" fontId="22" fillId="0" borderId="135" xfId="0" applyFont="1" applyFill="1" applyBorder="1" applyAlignment="1">
      <alignment vertical="center" wrapText="1"/>
    </xf>
    <xf numFmtId="165" fontId="22" fillId="0" borderId="60" xfId="0" applyNumberFormat="1" applyFont="1" applyFill="1" applyBorder="1" applyAlignment="1">
      <alignment vertical="center" wrapText="1"/>
    </xf>
    <xf numFmtId="0" fontId="19" fillId="0" borderId="145" xfId="0" applyNumberFormat="1" applyFont="1" applyFill="1" applyBorder="1" applyAlignment="1">
      <alignment vertical="center" wrapText="1"/>
    </xf>
    <xf numFmtId="0" fontId="20" fillId="0" borderId="89" xfId="0" applyNumberFormat="1" applyFont="1" applyFill="1" applyBorder="1" applyAlignment="1" applyProtection="1">
      <alignment horizontal="center" vertical="center"/>
    </xf>
    <xf numFmtId="0" fontId="22" fillId="0" borderId="62" xfId="0" applyFont="1" applyFill="1" applyBorder="1" applyAlignment="1">
      <alignment vertical="center" wrapText="1"/>
    </xf>
    <xf numFmtId="19" fontId="22" fillId="0" borderId="59" xfId="0" applyNumberFormat="1" applyFont="1" applyFill="1" applyBorder="1" applyAlignment="1">
      <alignment vertical="center" wrapText="1"/>
    </xf>
    <xf numFmtId="0" fontId="19" fillId="0" borderId="70" xfId="0" applyNumberFormat="1" applyFont="1" applyFill="1" applyBorder="1" applyAlignment="1">
      <alignment vertical="center" wrapText="1"/>
    </xf>
    <xf numFmtId="0" fontId="20" fillId="0" borderId="133" xfId="0" applyNumberFormat="1" applyFont="1" applyFill="1" applyBorder="1" applyAlignment="1" applyProtection="1">
      <alignment horizontal="center" vertical="center"/>
    </xf>
    <xf numFmtId="1" fontId="22" fillId="0" borderId="156" xfId="0" applyNumberFormat="1" applyFont="1" applyFill="1" applyBorder="1" applyAlignment="1">
      <alignment horizontal="center" vertical="center"/>
    </xf>
    <xf numFmtId="1" fontId="22" fillId="0" borderId="173" xfId="0" applyNumberFormat="1" applyFont="1" applyFill="1" applyBorder="1" applyAlignment="1">
      <alignment horizontal="center" vertical="center"/>
    </xf>
    <xf numFmtId="0" fontId="22" fillId="0" borderId="65" xfId="0" applyFont="1" applyFill="1" applyBorder="1" applyAlignment="1">
      <alignment vertical="center" wrapText="1"/>
    </xf>
    <xf numFmtId="1" fontId="22" fillId="0" borderId="65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8" fillId="0" borderId="0" xfId="0" applyFont="1" applyFill="1"/>
    <xf numFmtId="0" fontId="18" fillId="0" borderId="0" xfId="0" applyFont="1" applyFill="1" applyAlignment="1"/>
    <xf numFmtId="0" fontId="22" fillId="0" borderId="0" xfId="0" applyFont="1" applyFill="1" applyBorder="1"/>
    <xf numFmtId="0" fontId="18" fillId="0" borderId="0" xfId="0" applyNumberFormat="1" applyFont="1" applyFill="1" applyBorder="1" applyAlignment="1">
      <alignment horizontal="left" vertical="center"/>
    </xf>
    <xf numFmtId="0" fontId="23" fillId="0" borderId="100" xfId="0" applyNumberFormat="1" applyFont="1" applyFill="1" applyBorder="1" applyAlignment="1">
      <alignment horizontal="center"/>
    </xf>
    <xf numFmtId="0" fontId="23" fillId="0" borderId="158" xfId="0" applyNumberFormat="1" applyFont="1" applyFill="1" applyBorder="1" applyAlignment="1">
      <alignment horizontal="center"/>
    </xf>
    <xf numFmtId="0" fontId="23" fillId="0" borderId="16" xfId="0" applyFont="1" applyFill="1" applyBorder="1" applyAlignment="1">
      <alignment horizontal="left" vertical="center"/>
    </xf>
    <xf numFmtId="1" fontId="20" fillId="0" borderId="151" xfId="0" applyNumberFormat="1" applyFont="1" applyFill="1" applyBorder="1" applyAlignment="1">
      <alignment horizontal="center"/>
    </xf>
    <xf numFmtId="0" fontId="20" fillId="0" borderId="150" xfId="0" applyFont="1" applyFill="1" applyBorder="1" applyAlignment="1">
      <alignment horizontal="center"/>
    </xf>
    <xf numFmtId="0" fontId="50" fillId="0" borderId="0" xfId="0" applyFont="1" applyFill="1"/>
    <xf numFmtId="0" fontId="23" fillId="0" borderId="169" xfId="0" applyFont="1" applyFill="1" applyBorder="1" applyAlignment="1">
      <alignment horizontal="center" vertical="center"/>
    </xf>
    <xf numFmtId="0" fontId="20" fillId="0" borderId="59" xfId="0" applyFont="1" applyFill="1" applyBorder="1" applyAlignment="1">
      <alignment vertical="center"/>
    </xf>
    <xf numFmtId="0" fontId="20" fillId="0" borderId="19" xfId="0" applyFont="1" applyFill="1" applyBorder="1" applyAlignment="1">
      <alignment horizontal="left" vertical="center"/>
    </xf>
    <xf numFmtId="0" fontId="21" fillId="0" borderId="19" xfId="0" applyFont="1" applyFill="1" applyBorder="1" applyAlignment="1">
      <alignment vertical="center"/>
    </xf>
    <xf numFmtId="0" fontId="21" fillId="0" borderId="168" xfId="0" applyFont="1" applyFill="1" applyBorder="1" applyAlignment="1">
      <alignment vertical="center"/>
    </xf>
    <xf numFmtId="0" fontId="21" fillId="0" borderId="65" xfId="0" applyFont="1" applyFill="1" applyBorder="1" applyAlignment="1">
      <alignment horizontal="center" vertical="center"/>
    </xf>
    <xf numFmtId="0" fontId="23" fillId="0" borderId="101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left" vertical="center"/>
    </xf>
    <xf numFmtId="1" fontId="20" fillId="0" borderId="174" xfId="0" applyNumberFormat="1" applyFont="1" applyFill="1" applyBorder="1" applyAlignment="1">
      <alignment horizontal="center" vertical="center"/>
    </xf>
    <xf numFmtId="0" fontId="20" fillId="0" borderId="175" xfId="0" applyFont="1" applyFill="1" applyBorder="1" applyAlignment="1">
      <alignment horizontal="center" vertical="center"/>
    </xf>
    <xf numFmtId="0" fontId="23" fillId="0" borderId="12" xfId="0" applyNumberFormat="1" applyFont="1" applyFill="1" applyBorder="1" applyAlignment="1">
      <alignment horizontal="center" vertical="center"/>
    </xf>
    <xf numFmtId="0" fontId="23" fillId="0" borderId="18" xfId="0" applyFont="1" applyFill="1" applyBorder="1" applyAlignment="1">
      <alignment horizontal="left" vertical="center"/>
    </xf>
    <xf numFmtId="1" fontId="20" fillId="0" borderId="12" xfId="0" applyNumberFormat="1" applyFont="1" applyFill="1" applyBorder="1" applyAlignment="1">
      <alignment horizontal="center" vertical="center"/>
    </xf>
    <xf numFmtId="0" fontId="20" fillId="0" borderId="65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59" xfId="0" applyFont="1" applyFill="1" applyBorder="1" applyAlignment="1">
      <alignment horizontal="center" vertical="center"/>
    </xf>
    <xf numFmtId="1" fontId="20" fillId="0" borderId="134" xfId="0" applyNumberFormat="1" applyFont="1" applyFill="1" applyBorder="1" applyAlignment="1" applyProtection="1">
      <alignment horizontal="center" vertical="center"/>
    </xf>
    <xf numFmtId="0" fontId="23" fillId="0" borderId="33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0" fontId="20" fillId="0" borderId="135" xfId="0" applyFont="1" applyFill="1" applyBorder="1" applyAlignment="1">
      <alignment horizontal="left" vertical="center" wrapText="1"/>
    </xf>
    <xf numFmtId="0" fontId="20" fillId="0" borderId="60" xfId="0" applyFont="1" applyFill="1" applyBorder="1" applyAlignment="1">
      <alignment horizontal="center" vertical="center"/>
    </xf>
    <xf numFmtId="0" fontId="20" fillId="0" borderId="60" xfId="0" applyFont="1" applyFill="1" applyBorder="1" applyAlignment="1">
      <alignment horizontal="left" vertical="center"/>
    </xf>
    <xf numFmtId="0" fontId="20" fillId="0" borderId="61" xfId="0" applyFont="1" applyFill="1" applyBorder="1" applyAlignment="1">
      <alignment horizontal="left" vertical="center" wrapText="1"/>
    </xf>
    <xf numFmtId="0" fontId="20" fillId="0" borderId="68" xfId="0" applyFont="1" applyFill="1" applyBorder="1" applyAlignment="1">
      <alignment horizontal="center" vertical="center"/>
    </xf>
    <xf numFmtId="1" fontId="20" fillId="0" borderId="157" xfId="0" applyNumberFormat="1" applyFont="1" applyFill="1" applyBorder="1" applyAlignment="1" applyProtection="1">
      <alignment horizontal="center" vertical="center"/>
    </xf>
    <xf numFmtId="0" fontId="23" fillId="0" borderId="79" xfId="0" applyNumberFormat="1" applyFont="1" applyFill="1" applyBorder="1" applyAlignment="1" applyProtection="1">
      <alignment horizontal="center" vertical="center"/>
    </xf>
    <xf numFmtId="0" fontId="20" fillId="0" borderId="111" xfId="0" applyNumberFormat="1" applyFont="1" applyFill="1" applyBorder="1" applyAlignment="1" applyProtection="1">
      <alignment vertical="center"/>
    </xf>
    <xf numFmtId="0" fontId="25" fillId="0" borderId="156" xfId="0" applyFont="1" applyFill="1" applyBorder="1" applyAlignment="1">
      <alignment vertical="center"/>
    </xf>
    <xf numFmtId="0" fontId="21" fillId="0" borderId="111" xfId="0" applyFont="1" applyFill="1" applyBorder="1" applyAlignment="1">
      <alignment horizontal="center" vertical="center"/>
    </xf>
    <xf numFmtId="1" fontId="20" fillId="0" borderId="30" xfId="0" applyNumberFormat="1" applyFont="1" applyFill="1" applyBorder="1" applyAlignment="1" applyProtection="1">
      <alignment horizontal="center" vertical="center"/>
    </xf>
    <xf numFmtId="0" fontId="23" fillId="0" borderId="12" xfId="0" applyNumberFormat="1" applyFont="1" applyFill="1" applyBorder="1" applyAlignment="1" applyProtection="1">
      <alignment horizontal="center" vertical="center"/>
    </xf>
    <xf numFmtId="0" fontId="20" fillId="0" borderId="65" xfId="0" applyNumberFormat="1" applyFont="1" applyFill="1" applyBorder="1" applyAlignment="1" applyProtection="1">
      <alignment vertical="center"/>
    </xf>
    <xf numFmtId="0" fontId="25" fillId="0" borderId="18" xfId="0" applyFont="1" applyFill="1" applyBorder="1" applyAlignment="1">
      <alignment vertical="center"/>
    </xf>
    <xf numFmtId="0" fontId="23" fillId="0" borderId="124" xfId="0" applyNumberFormat="1" applyFont="1" applyFill="1" applyBorder="1" applyAlignment="1" applyProtection="1">
      <alignment horizontal="center" vertical="center"/>
    </xf>
    <xf numFmtId="0" fontId="20" fillId="0" borderId="68" xfId="0" applyNumberFormat="1" applyFont="1" applyFill="1" applyBorder="1" applyAlignment="1" applyProtection="1">
      <alignment vertical="center"/>
    </xf>
    <xf numFmtId="0" fontId="25" fillId="0" borderId="67" xfId="0" applyFont="1" applyFill="1" applyBorder="1" applyAlignment="1">
      <alignment vertical="center"/>
    </xf>
    <xf numFmtId="0" fontId="21" fillId="0" borderId="68" xfId="0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 applyProtection="1">
      <alignment horizontal="center" vertical="center"/>
    </xf>
    <xf numFmtId="0" fontId="20" fillId="0" borderId="75" xfId="0" applyNumberFormat="1" applyFont="1" applyFill="1" applyBorder="1" applyAlignment="1" applyProtection="1">
      <alignment vertical="center"/>
    </xf>
    <xf numFmtId="0" fontId="20" fillId="0" borderId="177" xfId="0" applyNumberFormat="1" applyFont="1" applyFill="1" applyBorder="1" applyAlignment="1" applyProtection="1">
      <alignment vertical="center"/>
    </xf>
    <xf numFmtId="0" fontId="23" fillId="0" borderId="11" xfId="0" applyNumberFormat="1" applyFont="1" applyFill="1" applyBorder="1" applyAlignment="1" applyProtection="1">
      <alignment horizontal="center" vertical="center"/>
    </xf>
    <xf numFmtId="0" fontId="20" fillId="0" borderId="178" xfId="0" applyNumberFormat="1" applyFont="1" applyFill="1" applyBorder="1" applyAlignment="1" applyProtection="1">
      <alignment vertical="center"/>
    </xf>
    <xf numFmtId="0" fontId="25" fillId="0" borderId="43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0" fontId="20" fillId="0" borderId="10" xfId="0" applyNumberFormat="1" applyFont="1" applyFill="1" applyBorder="1" applyAlignment="1" applyProtection="1">
      <alignment vertical="center"/>
    </xf>
    <xf numFmtId="0" fontId="25" fillId="0" borderId="0" xfId="0" applyFont="1" applyFill="1" applyAlignment="1">
      <alignment vertical="center"/>
    </xf>
    <xf numFmtId="0" fontId="22" fillId="0" borderId="41" xfId="0" applyFont="1" applyFill="1" applyBorder="1" applyAlignment="1">
      <alignment horizontal="center" vertical="center"/>
    </xf>
    <xf numFmtId="1" fontId="20" fillId="0" borderId="182" xfId="0" applyNumberFormat="1" applyFont="1" applyFill="1" applyBorder="1" applyAlignment="1" applyProtection="1">
      <alignment horizontal="center" vertical="center"/>
    </xf>
    <xf numFmtId="0" fontId="20" fillId="0" borderId="11" xfId="0" applyNumberFormat="1" applyFont="1" applyFill="1" applyBorder="1" applyAlignment="1" applyProtection="1">
      <alignment vertical="center"/>
    </xf>
    <xf numFmtId="0" fontId="25" fillId="0" borderId="60" xfId="0" applyFont="1" applyFill="1" applyBorder="1" applyAlignment="1">
      <alignment vertical="center"/>
    </xf>
    <xf numFmtId="0" fontId="25" fillId="0" borderId="135" xfId="0" applyFont="1" applyFill="1" applyBorder="1" applyAlignment="1">
      <alignment vertical="center"/>
    </xf>
    <xf numFmtId="0" fontId="25" fillId="0" borderId="20" xfId="0" applyFont="1" applyFill="1" applyBorder="1" applyAlignment="1">
      <alignment vertical="center"/>
    </xf>
    <xf numFmtId="1" fontId="20" fillId="0" borderId="169" xfId="0" applyNumberFormat="1" applyFont="1" applyFill="1" applyBorder="1" applyAlignment="1" applyProtection="1">
      <alignment horizontal="center" vertical="center"/>
    </xf>
    <xf numFmtId="0" fontId="20" fillId="0" borderId="33" xfId="0" applyNumberFormat="1" applyFont="1" applyFill="1" applyBorder="1" applyAlignment="1" applyProtection="1">
      <alignment vertical="center"/>
    </xf>
    <xf numFmtId="0" fontId="25" fillId="0" borderId="33" xfId="0" applyFont="1" applyFill="1" applyBorder="1" applyAlignment="1">
      <alignment vertical="center"/>
    </xf>
    <xf numFmtId="0" fontId="25" fillId="0" borderId="59" xfId="0" applyFont="1" applyFill="1" applyBorder="1" applyAlignment="1">
      <alignment vertical="center"/>
    </xf>
    <xf numFmtId="0" fontId="20" fillId="0" borderId="91" xfId="0" applyNumberFormat="1" applyFont="1" applyFill="1" applyBorder="1" applyAlignment="1" applyProtection="1">
      <alignment vertical="center"/>
    </xf>
    <xf numFmtId="0" fontId="25" fillId="0" borderId="91" xfId="0" applyFont="1" applyFill="1" applyBorder="1" applyAlignment="1">
      <alignment vertical="center"/>
    </xf>
    <xf numFmtId="0" fontId="25" fillId="0" borderId="155" xfId="0" applyFont="1" applyFill="1" applyBorder="1" applyAlignment="1">
      <alignment vertical="center"/>
    </xf>
    <xf numFmtId="0" fontId="22" fillId="0" borderId="161" xfId="0" applyFont="1" applyFill="1" applyBorder="1" applyAlignment="1">
      <alignment horizontal="center" vertical="center"/>
    </xf>
    <xf numFmtId="1" fontId="20" fillId="0" borderId="183" xfId="0" applyNumberFormat="1" applyFont="1" applyFill="1" applyBorder="1" applyAlignment="1" applyProtection="1">
      <alignment horizontal="center" vertical="center"/>
    </xf>
    <xf numFmtId="0" fontId="21" fillId="0" borderId="96" xfId="0" applyFont="1" applyFill="1" applyBorder="1" applyAlignment="1">
      <alignment vertical="center"/>
    </xf>
    <xf numFmtId="0" fontId="25" fillId="0" borderId="166" xfId="0" applyFont="1" applyFill="1" applyBorder="1" applyAlignment="1">
      <alignment vertical="center"/>
    </xf>
    <xf numFmtId="0" fontId="21" fillId="0" borderId="59" xfId="0" applyFont="1" applyFill="1" applyBorder="1" applyAlignment="1">
      <alignment vertical="center"/>
    </xf>
    <xf numFmtId="0" fontId="25" fillId="0" borderId="19" xfId="0" applyFont="1" applyFill="1" applyBorder="1" applyAlignment="1">
      <alignment vertical="center"/>
    </xf>
    <xf numFmtId="0" fontId="25" fillId="0" borderId="154" xfId="0" applyFont="1" applyFill="1" applyBorder="1" applyAlignment="1">
      <alignment vertical="center"/>
    </xf>
    <xf numFmtId="0" fontId="20" fillId="0" borderId="60" xfId="0" applyFont="1" applyFill="1" applyBorder="1" applyAlignment="1">
      <alignment vertical="center"/>
    </xf>
    <xf numFmtId="0" fontId="20" fillId="0" borderId="19" xfId="0" applyFont="1" applyFill="1" applyBorder="1" applyAlignment="1">
      <alignment vertical="center"/>
    </xf>
    <xf numFmtId="0" fontId="23" fillId="0" borderId="19" xfId="0" applyFont="1" applyFill="1" applyBorder="1" applyAlignment="1">
      <alignment vertical="center"/>
    </xf>
    <xf numFmtId="0" fontId="20" fillId="0" borderId="154" xfId="0" applyFont="1" applyFill="1" applyBorder="1" applyAlignment="1">
      <alignment vertical="center"/>
    </xf>
    <xf numFmtId="0" fontId="21" fillId="0" borderId="154" xfId="0" applyFont="1" applyFill="1" applyBorder="1" applyAlignment="1">
      <alignment vertical="center"/>
    </xf>
    <xf numFmtId="0" fontId="21" fillId="0" borderId="166" xfId="0" applyFont="1" applyFill="1" applyBorder="1" applyAlignment="1">
      <alignment vertical="center"/>
    </xf>
    <xf numFmtId="0" fontId="21" fillId="0" borderId="135" xfId="0" applyFont="1" applyFill="1" applyBorder="1" applyAlignment="1">
      <alignment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vertical="center"/>
    </xf>
    <xf numFmtId="0" fontId="20" fillId="0" borderId="135" xfId="0" applyNumberFormat="1" applyFont="1" applyFill="1" applyBorder="1" applyAlignment="1" applyProtection="1">
      <alignment vertical="center"/>
    </xf>
    <xf numFmtId="0" fontId="18" fillId="0" borderId="135" xfId="0" applyNumberFormat="1" applyFont="1" applyFill="1" applyBorder="1" applyAlignment="1" applyProtection="1">
      <alignment vertical="center"/>
    </xf>
    <xf numFmtId="0" fontId="18" fillId="0" borderId="19" xfId="0" applyNumberFormat="1" applyFont="1" applyFill="1" applyBorder="1" applyAlignment="1" applyProtection="1">
      <alignment vertical="center"/>
    </xf>
    <xf numFmtId="0" fontId="18" fillId="0" borderId="135" xfId="0" applyFont="1" applyFill="1" applyBorder="1" applyAlignment="1">
      <alignment horizontal="center" vertical="center" wrapText="1"/>
    </xf>
    <xf numFmtId="0" fontId="20" fillId="0" borderId="154" xfId="0" applyNumberFormat="1" applyFont="1" applyFill="1" applyBorder="1" applyAlignment="1" applyProtection="1">
      <alignment vertical="center"/>
    </xf>
    <xf numFmtId="0" fontId="18" fillId="0" borderId="154" xfId="0" applyNumberFormat="1" applyFont="1" applyFill="1" applyBorder="1" applyAlignment="1" applyProtection="1">
      <alignment vertical="center"/>
    </xf>
    <xf numFmtId="0" fontId="18" fillId="0" borderId="154" xfId="0" applyFont="1" applyFill="1" applyBorder="1" applyAlignment="1">
      <alignment horizontal="center" vertical="center" wrapText="1"/>
    </xf>
    <xf numFmtId="0" fontId="20" fillId="0" borderId="59" xfId="0" applyNumberFormat="1" applyFont="1" applyFill="1" applyBorder="1" applyAlignment="1" applyProtection="1">
      <alignment vertical="center"/>
    </xf>
    <xf numFmtId="0" fontId="18" fillId="0" borderId="19" xfId="0" applyFont="1" applyFill="1" applyBorder="1" applyAlignment="1">
      <alignment horizontal="center" vertical="center" wrapText="1"/>
    </xf>
    <xf numFmtId="0" fontId="24" fillId="0" borderId="116" xfId="0" applyFont="1" applyFill="1" applyBorder="1" applyAlignment="1">
      <alignment vertical="center"/>
    </xf>
    <xf numFmtId="0" fontId="21" fillId="0" borderId="62" xfId="0" applyFont="1" applyFill="1" applyBorder="1" applyAlignment="1">
      <alignment horizontal="center" vertical="center"/>
    </xf>
    <xf numFmtId="0" fontId="21" fillId="0" borderId="116" xfId="0" applyFont="1" applyFill="1" applyBorder="1" applyAlignment="1">
      <alignment horizontal="center" vertical="center"/>
    </xf>
    <xf numFmtId="0" fontId="21" fillId="0" borderId="116" xfId="0" applyFont="1" applyFill="1" applyBorder="1" applyAlignment="1">
      <alignment vertical="center"/>
    </xf>
    <xf numFmtId="0" fontId="20" fillId="0" borderId="153" xfId="0" applyNumberFormat="1" applyFont="1" applyFill="1" applyBorder="1" applyAlignment="1" applyProtection="1">
      <alignment vertical="center"/>
    </xf>
    <xf numFmtId="0" fontId="18" fillId="0" borderId="144" xfId="0" applyNumberFormat="1" applyFont="1" applyFill="1" applyBorder="1" applyAlignment="1" applyProtection="1">
      <alignment vertical="center"/>
    </xf>
    <xf numFmtId="0" fontId="18" fillId="0" borderId="144" xfId="0" applyFont="1" applyFill="1" applyBorder="1" applyAlignment="1">
      <alignment horizontal="center" vertical="center" wrapText="1"/>
    </xf>
    <xf numFmtId="0" fontId="21" fillId="0" borderId="144" xfId="0" applyFont="1" applyFill="1" applyBorder="1" applyAlignment="1">
      <alignment vertical="center"/>
    </xf>
    <xf numFmtId="0" fontId="24" fillId="0" borderId="185" xfId="0" applyFont="1" applyFill="1" applyBorder="1" applyAlignment="1">
      <alignment vertical="center"/>
    </xf>
    <xf numFmtId="0" fontId="21" fillId="0" borderId="185" xfId="0" applyFont="1" applyFill="1" applyBorder="1" applyAlignment="1">
      <alignment horizontal="center" vertical="center"/>
    </xf>
    <xf numFmtId="0" fontId="21" fillId="0" borderId="186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2" fillId="0" borderId="19" xfId="0" applyFont="1" applyFill="1" applyBorder="1" applyAlignment="1">
      <alignment horizontal="left" vertical="center"/>
    </xf>
    <xf numFmtId="0" fontId="25" fillId="0" borderId="0" xfId="0" applyNumberFormat="1" applyFont="1" applyFill="1" applyBorder="1"/>
    <xf numFmtId="0" fontId="20" fillId="0" borderId="33" xfId="0" applyNumberFormat="1" applyFont="1" applyFill="1" applyBorder="1" applyAlignment="1">
      <alignment horizontal="left" vertical="center"/>
    </xf>
    <xf numFmtId="1" fontId="20" fillId="0" borderId="33" xfId="0" applyNumberFormat="1" applyFont="1" applyFill="1" applyBorder="1" applyAlignment="1">
      <alignment horizontal="center" vertical="center"/>
    </xf>
    <xf numFmtId="1" fontId="45" fillId="0" borderId="59" xfId="0" applyNumberFormat="1" applyFont="1" applyFill="1" applyBorder="1" applyAlignment="1">
      <alignment horizontal="center" vertical="center"/>
    </xf>
    <xf numFmtId="1" fontId="22" fillId="0" borderId="10" xfId="0" applyNumberFormat="1" applyFont="1" applyFill="1" applyBorder="1" applyAlignment="1">
      <alignment horizontal="center" vertical="center"/>
    </xf>
    <xf numFmtId="1" fontId="22" fillId="0" borderId="57" xfId="0" applyNumberFormat="1" applyFont="1" applyFill="1" applyBorder="1" applyAlignment="1">
      <alignment horizontal="center" vertical="center"/>
    </xf>
    <xf numFmtId="0" fontId="20" fillId="0" borderId="11" xfId="0" applyNumberFormat="1" applyFont="1" applyFill="1" applyBorder="1" applyAlignment="1">
      <alignment horizontal="left" vertical="center"/>
    </xf>
    <xf numFmtId="0" fontId="20" fillId="0" borderId="12" xfId="0" applyNumberFormat="1" applyFont="1" applyFill="1" applyBorder="1" applyAlignment="1">
      <alignment horizontal="left" vertical="center"/>
    </xf>
    <xf numFmtId="0" fontId="21" fillId="0" borderId="10" xfId="0" applyFont="1" applyFill="1" applyBorder="1" applyAlignment="1">
      <alignment vertical="center"/>
    </xf>
    <xf numFmtId="0" fontId="21" fillId="0" borderId="33" xfId="0" applyFont="1" applyFill="1" applyBorder="1" applyAlignment="1">
      <alignment vertical="center"/>
    </xf>
    <xf numFmtId="1" fontId="22" fillId="0" borderId="59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2" fontId="21" fillId="0" borderId="0" xfId="0" applyNumberFormat="1" applyFont="1" applyFill="1" applyAlignment="1">
      <alignment vertical="center"/>
    </xf>
    <xf numFmtId="1" fontId="21" fillId="0" borderId="0" xfId="0" applyNumberFormat="1" applyFont="1" applyFill="1" applyBorder="1" applyAlignment="1">
      <alignment vertical="center"/>
    </xf>
    <xf numFmtId="2" fontId="25" fillId="0" borderId="0" xfId="0" applyNumberFormat="1" applyFont="1" applyFill="1" applyBorder="1" applyAlignment="1">
      <alignment vertical="center"/>
    </xf>
    <xf numFmtId="1" fontId="21" fillId="0" borderId="14" xfId="0" applyNumberFormat="1" applyFont="1" applyFill="1" applyBorder="1" applyAlignment="1">
      <alignment horizontal="center" vertical="center"/>
    </xf>
    <xf numFmtId="0" fontId="24" fillId="0" borderId="119" xfId="0" applyFont="1" applyFill="1" applyBorder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57" xfId="0" applyFont="1" applyFill="1" applyBorder="1" applyAlignment="1">
      <alignment horizontal="left" vertical="center"/>
    </xf>
    <xf numFmtId="1" fontId="45" fillId="0" borderId="10" xfId="0" applyNumberFormat="1" applyFont="1" applyFill="1" applyBorder="1" applyAlignment="1">
      <alignment horizontal="center" vertical="center"/>
    </xf>
    <xf numFmtId="1" fontId="23" fillId="0" borderId="57" xfId="0" applyNumberFormat="1" applyFont="1" applyFill="1" applyBorder="1" applyAlignment="1">
      <alignment horizontal="center" vertical="center"/>
    </xf>
    <xf numFmtId="1" fontId="45" fillId="0" borderId="105" xfId="0" applyNumberFormat="1" applyFont="1" applyFill="1" applyBorder="1" applyAlignment="1">
      <alignment horizontal="center" vertical="center"/>
    </xf>
    <xf numFmtId="1" fontId="23" fillId="0" borderId="59" xfId="0" applyNumberFormat="1" applyFont="1" applyFill="1" applyBorder="1" applyAlignment="1">
      <alignment horizontal="center" vertical="center"/>
    </xf>
    <xf numFmtId="1" fontId="45" fillId="0" borderId="33" xfId="0" applyNumberFormat="1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horizontal="left" vertical="center"/>
    </xf>
    <xf numFmtId="0" fontId="22" fillId="0" borderId="60" xfId="0" applyFont="1" applyFill="1" applyBorder="1" applyAlignment="1">
      <alignment horizontal="left" vertical="center"/>
    </xf>
    <xf numFmtId="1" fontId="23" fillId="0" borderId="60" xfId="0" applyNumberFormat="1" applyFont="1" applyFill="1" applyBorder="1" applyAlignment="1">
      <alignment horizontal="center" vertical="center"/>
    </xf>
    <xf numFmtId="1" fontId="45" fillId="0" borderId="90" xfId="0" applyNumberFormat="1" applyFont="1" applyFill="1" applyBorder="1" applyAlignment="1">
      <alignment horizontal="center" vertical="center"/>
    </xf>
    <xf numFmtId="0" fontId="25" fillId="0" borderId="116" xfId="0" applyFont="1" applyFill="1" applyBorder="1" applyAlignment="1">
      <alignment vertical="center"/>
    </xf>
    <xf numFmtId="1" fontId="23" fillId="0" borderId="12" xfId="0" applyNumberFormat="1" applyFont="1" applyFill="1" applyBorder="1" applyAlignment="1">
      <alignment horizontal="center" vertical="center"/>
    </xf>
    <xf numFmtId="1" fontId="45" fillId="0" borderId="12" xfId="0" applyNumberFormat="1" applyFont="1" applyFill="1" applyBorder="1" applyAlignment="1">
      <alignment horizontal="center" vertical="center"/>
    </xf>
    <xf numFmtId="0" fontId="22" fillId="0" borderId="108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0" fontId="23" fillId="0" borderId="155" xfId="0" applyFont="1" applyFill="1" applyBorder="1" applyAlignment="1">
      <alignment horizontal="center" vertical="center"/>
    </xf>
    <xf numFmtId="0" fontId="23" fillId="0" borderId="57" xfId="0" applyFont="1" applyFill="1" applyBorder="1" applyAlignment="1">
      <alignment horizontal="center" vertical="center"/>
    </xf>
    <xf numFmtId="0" fontId="22" fillId="0" borderId="20" xfId="0" applyFont="1" applyFill="1" applyBorder="1" applyAlignment="1">
      <alignment horizontal="center" vertical="center"/>
    </xf>
    <xf numFmtId="1" fontId="45" fillId="0" borderId="11" xfId="0" applyNumberFormat="1" applyFont="1" applyFill="1" applyBorder="1" applyAlignment="1">
      <alignment horizontal="center" vertical="center"/>
    </xf>
    <xf numFmtId="0" fontId="23" fillId="0" borderId="60" xfId="0" applyFont="1" applyFill="1" applyBorder="1" applyAlignment="1">
      <alignment horizontal="center" vertical="center"/>
    </xf>
    <xf numFmtId="0" fontId="22" fillId="0" borderId="33" xfId="0" applyFont="1" applyFill="1" applyBorder="1" applyAlignment="1">
      <alignment horizontal="left" vertical="center"/>
    </xf>
    <xf numFmtId="0" fontId="23" fillId="0" borderId="59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center"/>
    </xf>
    <xf numFmtId="0" fontId="22" fillId="0" borderId="45" xfId="0" applyFont="1" applyFill="1" applyBorder="1" applyAlignment="1">
      <alignment horizontal="left" vertical="center"/>
    </xf>
    <xf numFmtId="0" fontId="25" fillId="0" borderId="189" xfId="0" applyFont="1" applyFill="1" applyBorder="1" applyAlignment="1">
      <alignment vertical="center"/>
    </xf>
    <xf numFmtId="1" fontId="45" fillId="0" borderId="44" xfId="0" applyNumberFormat="1" applyFont="1" applyFill="1" applyBorder="1" applyAlignment="1">
      <alignment horizontal="center" vertical="center"/>
    </xf>
    <xf numFmtId="0" fontId="23" fillId="0" borderId="44" xfId="0" applyFont="1" applyFill="1" applyBorder="1" applyAlignment="1">
      <alignment horizontal="center" vertical="center"/>
    </xf>
    <xf numFmtId="0" fontId="22" fillId="0" borderId="184" xfId="0" applyFont="1" applyFill="1" applyBorder="1" applyAlignment="1">
      <alignment horizontal="center" vertical="center"/>
    </xf>
    <xf numFmtId="0" fontId="24" fillId="0" borderId="155" xfId="0" applyFont="1" applyFill="1" applyBorder="1" applyAlignment="1">
      <alignment horizontal="left" vertical="center" wrapText="1"/>
    </xf>
    <xf numFmtId="1" fontId="45" fillId="0" borderId="190" xfId="0" applyNumberFormat="1" applyFont="1" applyFill="1" applyBorder="1" applyAlignment="1">
      <alignment horizontal="center" vertical="center"/>
    </xf>
    <xf numFmtId="0" fontId="23" fillId="0" borderId="191" xfId="0" applyFont="1" applyFill="1" applyBorder="1" applyAlignment="1">
      <alignment horizontal="center" vertical="center"/>
    </xf>
    <xf numFmtId="0" fontId="22" fillId="0" borderId="105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23" fillId="0" borderId="52" xfId="0" applyFont="1" applyFill="1" applyBorder="1" applyAlignment="1">
      <alignment horizontal="center" vertical="center"/>
    </xf>
    <xf numFmtId="0" fontId="24" fillId="0" borderId="19" xfId="0" applyFont="1" applyFill="1" applyBorder="1" applyAlignment="1">
      <alignment horizontal="left" vertical="center"/>
    </xf>
    <xf numFmtId="0" fontId="24" fillId="0" borderId="19" xfId="0" applyFont="1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center" vertical="center"/>
    </xf>
    <xf numFmtId="0" fontId="24" fillId="0" borderId="155" xfId="0" applyFont="1" applyFill="1" applyBorder="1" applyAlignment="1">
      <alignment horizontal="left" vertical="center"/>
    </xf>
    <xf numFmtId="0" fontId="22" fillId="0" borderId="65" xfId="0" applyFont="1" applyFill="1" applyBorder="1" applyAlignment="1">
      <alignment horizontal="left" vertical="center"/>
    </xf>
    <xf numFmtId="0" fontId="23" fillId="0" borderId="65" xfId="0" applyFont="1" applyFill="1" applyBorder="1" applyAlignment="1">
      <alignment horizontal="center" vertical="center"/>
    </xf>
    <xf numFmtId="0" fontId="23" fillId="0" borderId="192" xfId="0" applyFont="1" applyFill="1" applyBorder="1" applyAlignment="1">
      <alignment horizontal="center" vertical="center"/>
    </xf>
    <xf numFmtId="0" fontId="23" fillId="0" borderId="62" xfId="0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left" vertical="center"/>
    </xf>
    <xf numFmtId="0" fontId="22" fillId="0" borderId="177" xfId="0" applyFont="1" applyFill="1" applyBorder="1" applyAlignment="1">
      <alignment horizontal="left" vertical="center"/>
    </xf>
    <xf numFmtId="0" fontId="22" fillId="0" borderId="193" xfId="0" applyFont="1" applyFill="1" applyBorder="1" applyAlignment="1">
      <alignment horizontal="left" vertical="center"/>
    </xf>
    <xf numFmtId="0" fontId="22" fillId="0" borderId="90" xfId="0" applyFont="1" applyFill="1" applyBorder="1" applyAlignment="1">
      <alignment horizontal="center" vertical="center"/>
    </xf>
    <xf numFmtId="0" fontId="22" fillId="0" borderId="100" xfId="0" applyFont="1" applyFill="1" applyBorder="1" applyAlignment="1">
      <alignment horizontal="left" vertical="center"/>
    </xf>
    <xf numFmtId="0" fontId="48" fillId="0" borderId="118" xfId="0" applyFont="1" applyFill="1" applyBorder="1" applyAlignment="1">
      <alignment vertical="center"/>
    </xf>
    <xf numFmtId="0" fontId="25" fillId="0" borderId="195" xfId="0" applyFont="1" applyFill="1" applyBorder="1" applyAlignment="1">
      <alignment vertical="center"/>
    </xf>
    <xf numFmtId="0" fontId="25" fillId="0" borderId="196" xfId="0" applyFont="1" applyFill="1" applyBorder="1" applyAlignment="1">
      <alignment vertical="center"/>
    </xf>
    <xf numFmtId="0" fontId="25" fillId="0" borderId="197" xfId="0" applyFont="1" applyFill="1" applyBorder="1" applyAlignment="1">
      <alignment vertical="center"/>
    </xf>
    <xf numFmtId="0" fontId="48" fillId="0" borderId="116" xfId="0" applyFont="1" applyFill="1" applyBorder="1" applyAlignment="1">
      <alignment vertical="center"/>
    </xf>
    <xf numFmtId="0" fontId="25" fillId="0" borderId="118" xfId="0" applyFont="1" applyFill="1" applyBorder="1" applyAlignment="1">
      <alignment vertical="center"/>
    </xf>
    <xf numFmtId="0" fontId="22" fillId="0" borderId="92" xfId="0" applyFont="1" applyFill="1" applyBorder="1" applyAlignment="1">
      <alignment horizontal="left" vertical="center"/>
    </xf>
    <xf numFmtId="0" fontId="25" fillId="0" borderId="178" xfId="0" applyFont="1" applyFill="1" applyBorder="1" applyAlignment="1">
      <alignment vertical="center"/>
    </xf>
    <xf numFmtId="0" fontId="25" fillId="0" borderId="198" xfId="0" applyFont="1" applyFill="1" applyBorder="1" applyAlignment="1">
      <alignment vertical="center"/>
    </xf>
    <xf numFmtId="0" fontId="45" fillId="0" borderId="194" xfId="0" applyNumberFormat="1" applyFont="1" applyFill="1" applyBorder="1" applyAlignment="1" applyProtection="1">
      <alignment horizontal="center" vertical="center"/>
    </xf>
    <xf numFmtId="0" fontId="22" fillId="0" borderId="155" xfId="0" applyFont="1" applyFill="1" applyBorder="1" applyAlignment="1">
      <alignment horizontal="left" vertical="center"/>
    </xf>
    <xf numFmtId="1" fontId="45" fillId="0" borderId="184" xfId="0" applyNumberFormat="1" applyFont="1" applyFill="1" applyBorder="1" applyAlignment="1">
      <alignment horizontal="center" vertical="center"/>
    </xf>
    <xf numFmtId="0" fontId="23" fillId="0" borderId="199" xfId="0" applyFont="1" applyFill="1" applyBorder="1" applyAlignment="1">
      <alignment horizontal="center" vertical="center"/>
    </xf>
    <xf numFmtId="0" fontId="28" fillId="0" borderId="104" xfId="0" applyFont="1" applyBorder="1" applyAlignment="1">
      <alignment horizontal="center" vertical="center"/>
    </xf>
    <xf numFmtId="0" fontId="30" fillId="0" borderId="200" xfId="0" applyFont="1" applyBorder="1" applyAlignment="1">
      <alignment vertical="center" wrapText="1"/>
    </xf>
    <xf numFmtId="1" fontId="28" fillId="0" borderId="104" xfId="0" applyNumberFormat="1" applyFont="1" applyBorder="1" applyAlignment="1">
      <alignment horizontal="center" vertical="center"/>
    </xf>
    <xf numFmtId="0" fontId="28" fillId="0" borderId="166" xfId="0" applyFont="1" applyBorder="1" applyAlignment="1">
      <alignment horizontal="center" vertical="center"/>
    </xf>
    <xf numFmtId="0" fontId="28" fillId="0" borderId="108" xfId="0" applyFont="1" applyBorder="1" applyAlignment="1">
      <alignment horizontal="center" vertical="center"/>
    </xf>
    <xf numFmtId="0" fontId="30" fillId="0" borderId="155" xfId="0" applyFont="1" applyBorder="1" applyAlignment="1">
      <alignment vertical="center" wrapText="1"/>
    </xf>
    <xf numFmtId="1" fontId="28" fillId="0" borderId="91" xfId="0" applyNumberFormat="1" applyFont="1" applyBorder="1" applyAlignment="1">
      <alignment horizontal="center" vertical="center"/>
    </xf>
    <xf numFmtId="0" fontId="28" fillId="0" borderId="144" xfId="0" applyFont="1" applyBorder="1" applyAlignment="1">
      <alignment horizontal="center" vertical="center"/>
    </xf>
    <xf numFmtId="0" fontId="44" fillId="0" borderId="111" xfId="0" applyFont="1" applyFill="1" applyBorder="1" applyAlignment="1">
      <alignment horizontal="left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0" fontId="33" fillId="0" borderId="104" xfId="0" applyFont="1" applyBorder="1" applyAlignment="1">
      <alignment horizontal="center" vertical="center"/>
    </xf>
    <xf numFmtId="0" fontId="44" fillId="0" borderId="96" xfId="0" applyFont="1" applyBorder="1" applyAlignment="1">
      <alignment horizontal="left" vertical="center"/>
    </xf>
    <xf numFmtId="1" fontId="33" fillId="0" borderId="127" xfId="0" applyNumberFormat="1" applyFont="1" applyBorder="1" applyAlignment="1">
      <alignment horizontal="center" vertical="center"/>
    </xf>
    <xf numFmtId="0" fontId="33" fillId="0" borderId="132" xfId="0" applyFont="1" applyBorder="1" applyAlignment="1">
      <alignment horizontal="center" vertical="center"/>
    </xf>
    <xf numFmtId="0" fontId="33" fillId="0" borderId="79" xfId="0" applyFont="1" applyBorder="1" applyAlignment="1">
      <alignment horizontal="center" vertical="center"/>
    </xf>
    <xf numFmtId="0" fontId="33" fillId="0" borderId="33" xfId="0" applyFont="1" applyBorder="1" applyAlignment="1">
      <alignment horizontal="center" vertical="center"/>
    </xf>
    <xf numFmtId="0" fontId="44" fillId="0" borderId="59" xfId="0" applyFont="1" applyBorder="1" applyAlignment="1">
      <alignment horizontal="left" vertical="center"/>
    </xf>
    <xf numFmtId="0" fontId="33" fillId="0" borderId="65" xfId="0" applyFont="1" applyBorder="1" applyAlignment="1">
      <alignment horizontal="center" vertical="center"/>
    </xf>
    <xf numFmtId="0" fontId="33" fillId="0" borderId="59" xfId="0" applyFont="1" applyBorder="1" applyAlignment="1">
      <alignment horizontal="left" vertical="center"/>
    </xf>
    <xf numFmtId="0" fontId="33" fillId="0" borderId="111" xfId="0" applyFont="1" applyBorder="1" applyAlignment="1">
      <alignment horizontal="center" vertical="center"/>
    </xf>
    <xf numFmtId="0" fontId="33" fillId="0" borderId="68" xfId="0" applyFont="1" applyBorder="1" applyAlignment="1">
      <alignment horizontal="center" vertical="center"/>
    </xf>
    <xf numFmtId="0" fontId="44" fillId="15" borderId="105" xfId="0" applyFont="1" applyFill="1" applyBorder="1" applyAlignment="1">
      <alignment horizontal="center" vertical="center"/>
    </xf>
    <xf numFmtId="0" fontId="28" fillId="0" borderId="127" xfId="0" applyFont="1" applyFill="1" applyBorder="1" applyAlignment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 wrapText="1"/>
    </xf>
    <xf numFmtId="0" fontId="44" fillId="15" borderId="52" xfId="0" applyFont="1" applyFill="1" applyBorder="1" applyAlignment="1">
      <alignment horizontal="center" vertical="center" wrapText="1"/>
    </xf>
    <xf numFmtId="0" fontId="54" fillId="0" borderId="12" xfId="0" applyNumberFormat="1" applyFont="1" applyFill="1" applyBorder="1" applyAlignment="1" applyProtection="1">
      <alignment horizontal="center" vertical="center"/>
    </xf>
    <xf numFmtId="0" fontId="28" fillId="0" borderId="63" xfId="0" applyFont="1" applyFill="1" applyBorder="1" applyAlignment="1">
      <alignment horizontal="center" vertical="center"/>
    </xf>
    <xf numFmtId="0" fontId="28" fillId="0" borderId="77" xfId="0" applyFont="1" applyFill="1" applyBorder="1" applyAlignment="1">
      <alignment horizontal="center" vertical="center"/>
    </xf>
    <xf numFmtId="0" fontId="43" fillId="0" borderId="59" xfId="0" applyNumberFormat="1" applyFont="1" applyFill="1" applyBorder="1" applyAlignment="1" applyProtection="1">
      <alignment horizontal="left" vertical="center"/>
    </xf>
    <xf numFmtId="0" fontId="36" fillId="0" borderId="144" xfId="0" applyFont="1" applyFill="1" applyBorder="1" applyAlignment="1">
      <alignment vertical="center"/>
    </xf>
    <xf numFmtId="1" fontId="28" fillId="0" borderId="11" xfId="0" applyNumberFormat="1" applyFont="1" applyBorder="1" applyAlignment="1">
      <alignment horizontal="center" vertical="center"/>
    </xf>
    <xf numFmtId="0" fontId="28" fillId="0" borderId="135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44" fillId="0" borderId="60" xfId="0" applyFont="1" applyBorder="1" applyAlignment="1">
      <alignment horizontal="left" vertical="center"/>
    </xf>
    <xf numFmtId="0" fontId="28" fillId="0" borderId="12" xfId="0" applyFont="1" applyFill="1" applyBorder="1" applyAlignment="1">
      <alignment vertical="center"/>
    </xf>
    <xf numFmtId="0" fontId="33" fillId="0" borderId="12" xfId="0" applyFont="1" applyFill="1" applyBorder="1" applyAlignment="1">
      <alignment horizontal="left" vertical="top" wrapText="1"/>
    </xf>
    <xf numFmtId="0" fontId="22" fillId="0" borderId="18" xfId="0" applyFont="1" applyFill="1" applyBorder="1" applyAlignment="1">
      <alignment vertical="center" wrapText="1"/>
    </xf>
    <xf numFmtId="1" fontId="22" fillId="0" borderId="65" xfId="0" applyNumberFormat="1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4" fillId="16" borderId="24" xfId="0" applyNumberFormat="1" applyFont="1" applyFill="1" applyBorder="1" applyAlignment="1" applyProtection="1">
      <alignment horizontal="center" vertical="center"/>
    </xf>
    <xf numFmtId="0" fontId="30" fillId="16" borderId="37" xfId="0" applyNumberFormat="1" applyFont="1" applyFill="1" applyBorder="1" applyAlignment="1" applyProtection="1">
      <alignment horizontal="left" vertical="center" wrapText="1"/>
    </xf>
    <xf numFmtId="1" fontId="34" fillId="16" borderId="16" xfId="0" applyNumberFormat="1" applyFont="1" applyFill="1" applyBorder="1" applyAlignment="1" applyProtection="1">
      <alignment horizontal="center" vertical="center"/>
    </xf>
    <xf numFmtId="0" fontId="34" fillId="16" borderId="16" xfId="0" applyNumberFormat="1" applyFont="1" applyFill="1" applyBorder="1" applyAlignment="1" applyProtection="1">
      <alignment horizontal="center" vertical="center"/>
    </xf>
    <xf numFmtId="0" fontId="28" fillId="16" borderId="17" xfId="0" applyFont="1" applyFill="1" applyBorder="1" applyAlignment="1">
      <alignment horizontal="center" vertical="center"/>
    </xf>
    <xf numFmtId="0" fontId="34" fillId="16" borderId="46" xfId="0" applyNumberFormat="1" applyFont="1" applyFill="1" applyBorder="1" applyAlignment="1" applyProtection="1">
      <alignment horizontal="center" vertical="center"/>
    </xf>
    <xf numFmtId="0" fontId="32" fillId="16" borderId="47" xfId="0" applyNumberFormat="1" applyFont="1" applyFill="1" applyBorder="1" applyAlignment="1" applyProtection="1">
      <alignment horizontal="left" vertical="center" wrapText="1"/>
    </xf>
    <xf numFmtId="0" fontId="30" fillId="16" borderId="0" xfId="0" applyNumberFormat="1" applyFont="1" applyFill="1" applyBorder="1" applyAlignment="1" applyProtection="1">
      <alignment vertical="center"/>
    </xf>
    <xf numFmtId="0" fontId="28" fillId="16" borderId="84" xfId="0" applyFont="1" applyFill="1" applyBorder="1" applyAlignment="1">
      <alignment horizontal="center" vertical="center"/>
    </xf>
    <xf numFmtId="0" fontId="32" fillId="16" borderId="37" xfId="0" applyNumberFormat="1" applyFont="1" applyFill="1" applyBorder="1" applyAlignment="1" applyProtection="1">
      <alignment horizontal="left" vertical="center" wrapText="1"/>
    </xf>
    <xf numFmtId="0" fontId="34" fillId="16" borderId="16" xfId="0" applyNumberFormat="1" applyFont="1" applyFill="1" applyBorder="1" applyAlignment="1" applyProtection="1">
      <alignment vertical="center"/>
    </xf>
    <xf numFmtId="0" fontId="32" fillId="16" borderId="22" xfId="0" applyNumberFormat="1" applyFont="1" applyFill="1" applyBorder="1" applyAlignment="1" applyProtection="1">
      <alignment horizontal="left" vertical="center"/>
    </xf>
    <xf numFmtId="0" fontId="34" fillId="16" borderId="23" xfId="0" applyNumberFormat="1" applyFont="1" applyFill="1" applyBorder="1" applyAlignment="1" applyProtection="1">
      <alignment horizontal="center" vertical="center"/>
    </xf>
    <xf numFmtId="0" fontId="28" fillId="16" borderId="71" xfId="0" applyFont="1" applyFill="1" applyBorder="1" applyAlignment="1">
      <alignment horizontal="center" vertical="center"/>
    </xf>
    <xf numFmtId="0" fontId="30" fillId="16" borderId="136" xfId="0" applyNumberFormat="1" applyFont="1" applyFill="1" applyBorder="1" applyAlignment="1" applyProtection="1">
      <alignment horizontal="center" vertical="center"/>
    </xf>
    <xf numFmtId="0" fontId="30" fillId="16" borderId="83" xfId="0" applyNumberFormat="1" applyFont="1" applyFill="1" applyBorder="1" applyAlignment="1">
      <alignment horizontal="center" vertical="center"/>
    </xf>
    <xf numFmtId="0" fontId="30" fillId="16" borderId="0" xfId="0" applyNumberFormat="1" applyFont="1" applyFill="1" applyBorder="1" applyAlignment="1" applyProtection="1">
      <alignment horizontal="center" vertical="center"/>
    </xf>
    <xf numFmtId="0" fontId="30" fillId="16" borderId="84" xfId="0" applyNumberFormat="1" applyFont="1" applyFill="1" applyBorder="1" applyAlignment="1">
      <alignment horizontal="center" vertical="center"/>
    </xf>
    <xf numFmtId="0" fontId="34" fillId="16" borderId="86" xfId="0" applyNumberFormat="1" applyFont="1" applyFill="1" applyBorder="1" applyAlignment="1" applyProtection="1">
      <alignment horizontal="center" vertical="center"/>
    </xf>
    <xf numFmtId="0" fontId="34" fillId="16" borderId="88" xfId="0" applyNumberFormat="1" applyFont="1" applyFill="1" applyBorder="1" applyAlignment="1" applyProtection="1">
      <alignment horizontal="center" vertical="center"/>
    </xf>
    <xf numFmtId="0" fontId="32" fillId="16" borderId="37" xfId="0" applyNumberFormat="1" applyFont="1" applyFill="1" applyBorder="1" applyAlignment="1" applyProtection="1">
      <alignment horizontal="left" vertical="center"/>
    </xf>
    <xf numFmtId="0" fontId="30" fillId="16" borderId="16" xfId="0" applyNumberFormat="1" applyFont="1" applyFill="1" applyBorder="1" applyAlignment="1" applyProtection="1">
      <alignment horizontal="center" vertical="center"/>
    </xf>
    <xf numFmtId="0" fontId="34" fillId="16" borderId="25" xfId="0" applyNumberFormat="1" applyFont="1" applyFill="1" applyBorder="1" applyAlignment="1" applyProtection="1">
      <alignment horizontal="center" vertical="center"/>
    </xf>
    <xf numFmtId="0" fontId="32" fillId="16" borderId="52" xfId="0" applyNumberFormat="1" applyFont="1" applyFill="1" applyBorder="1" applyAlignment="1" applyProtection="1">
      <alignment horizontal="left" vertical="center"/>
    </xf>
    <xf numFmtId="0" fontId="34" fillId="16" borderId="22" xfId="0" applyNumberFormat="1" applyFont="1" applyFill="1" applyBorder="1" applyAlignment="1" applyProtection="1">
      <alignment horizontal="center" vertical="center"/>
    </xf>
    <xf numFmtId="0" fontId="32" fillId="16" borderId="23" xfId="0" applyNumberFormat="1" applyFont="1" applyFill="1" applyBorder="1" applyAlignment="1" applyProtection="1">
      <alignment horizontal="left" vertical="center" wrapText="1"/>
    </xf>
    <xf numFmtId="0" fontId="34" fillId="16" borderId="99" xfId="0" applyNumberFormat="1" applyFont="1" applyFill="1" applyBorder="1" applyAlignment="1" applyProtection="1">
      <alignment horizontal="center" vertical="center"/>
    </xf>
    <xf numFmtId="0" fontId="32" fillId="16" borderId="22" xfId="0" applyNumberFormat="1" applyFont="1" applyFill="1" applyBorder="1" applyAlignment="1" applyProtection="1">
      <alignment horizontal="left" vertical="center" wrapText="1"/>
    </xf>
    <xf numFmtId="0" fontId="32" fillId="16" borderId="88" xfId="0" applyNumberFormat="1" applyFont="1" applyFill="1" applyBorder="1" applyAlignment="1" applyProtection="1">
      <alignment horizontal="left" vertical="center" wrapText="1"/>
    </xf>
    <xf numFmtId="0" fontId="30" fillId="16" borderId="23" xfId="0" applyNumberFormat="1" applyFont="1" applyFill="1" applyBorder="1" applyAlignment="1" applyProtection="1">
      <alignment horizontal="left" vertical="center" wrapText="1"/>
    </xf>
    <xf numFmtId="2" fontId="34" fillId="16" borderId="23" xfId="0" applyNumberFormat="1" applyFont="1" applyFill="1" applyBorder="1" applyAlignment="1" applyProtection="1">
      <alignment horizontal="center" vertical="center"/>
    </xf>
    <xf numFmtId="0" fontId="34" fillId="16" borderId="37" xfId="0" applyNumberFormat="1" applyFont="1" applyFill="1" applyBorder="1" applyAlignment="1" applyProtection="1">
      <alignment horizontal="center" vertical="center"/>
    </xf>
    <xf numFmtId="0" fontId="32" fillId="16" borderId="16" xfId="0" applyNumberFormat="1" applyFont="1" applyFill="1" applyBorder="1" applyAlignment="1" applyProtection="1">
      <alignment horizontal="left" vertical="center" wrapText="1"/>
    </xf>
    <xf numFmtId="0" fontId="28" fillId="16" borderId="37" xfId="0" applyFont="1" applyFill="1" applyBorder="1" applyAlignment="1">
      <alignment horizontal="center" vertical="center"/>
    </xf>
    <xf numFmtId="0" fontId="36" fillId="16" borderId="16" xfId="0" applyFont="1" applyFill="1" applyBorder="1" applyAlignment="1">
      <alignment horizontal="left" vertical="center" wrapText="1"/>
    </xf>
    <xf numFmtId="1" fontId="28" fillId="16" borderId="16" xfId="0" applyNumberFormat="1" applyFont="1" applyFill="1" applyBorder="1" applyAlignment="1">
      <alignment horizontal="center" vertical="center"/>
    </xf>
    <xf numFmtId="0" fontId="28" fillId="16" borderId="16" xfId="0" applyFont="1" applyFill="1" applyBorder="1" applyAlignment="1">
      <alignment horizontal="center" vertical="center"/>
    </xf>
    <xf numFmtId="0" fontId="34" fillId="16" borderId="51" xfId="0" applyNumberFormat="1" applyFont="1" applyFill="1" applyBorder="1" applyAlignment="1" applyProtection="1">
      <alignment vertical="center"/>
    </xf>
    <xf numFmtId="0" fontId="32" fillId="16" borderId="51" xfId="0" applyNumberFormat="1" applyFont="1" applyFill="1" applyBorder="1" applyAlignment="1" applyProtection="1">
      <alignment horizontal="left" vertical="center" wrapText="1"/>
    </xf>
    <xf numFmtId="0" fontId="32" fillId="16" borderId="17" xfId="0" applyFont="1" applyFill="1" applyBorder="1" applyAlignment="1">
      <alignment vertical="center" wrapText="1"/>
    </xf>
    <xf numFmtId="0" fontId="32" fillId="16" borderId="17" xfId="0" applyNumberFormat="1" applyFont="1" applyFill="1" applyBorder="1" applyAlignment="1">
      <alignment vertical="center" wrapText="1"/>
    </xf>
    <xf numFmtId="0" fontId="32" fillId="16" borderId="93" xfId="0" applyNumberFormat="1" applyFont="1" applyFill="1" applyBorder="1" applyAlignment="1" applyProtection="1">
      <alignment horizontal="left" vertical="center" wrapText="1"/>
    </xf>
    <xf numFmtId="0" fontId="28" fillId="16" borderId="83" xfId="0" applyFont="1" applyFill="1" applyBorder="1" applyAlignment="1">
      <alignment vertical="center"/>
    </xf>
    <xf numFmtId="0" fontId="28" fillId="16" borderId="17" xfId="0" applyFont="1" applyFill="1" applyBorder="1" applyAlignment="1">
      <alignment vertical="center"/>
    </xf>
    <xf numFmtId="0" fontId="33" fillId="16" borderId="37" xfId="0" applyFont="1" applyFill="1" applyBorder="1" applyAlignment="1">
      <alignment horizontal="center" vertical="center"/>
    </xf>
    <xf numFmtId="0" fontId="44" fillId="16" borderId="16" xfId="0" applyFont="1" applyFill="1" applyBorder="1" applyAlignment="1">
      <alignment horizontal="center" vertical="center"/>
    </xf>
    <xf numFmtId="0" fontId="38" fillId="16" borderId="16" xfId="0" applyNumberFormat="1" applyFont="1" applyFill="1" applyBorder="1" applyAlignment="1" applyProtection="1">
      <alignment horizontal="center" vertical="center" wrapText="1"/>
    </xf>
    <xf numFmtId="0" fontId="38" fillId="16" borderId="17" xfId="0" applyNumberFormat="1" applyFont="1" applyFill="1" applyBorder="1" applyAlignment="1">
      <alignment horizontal="center" vertical="center" wrapText="1"/>
    </xf>
    <xf numFmtId="0" fontId="32" fillId="16" borderId="17" xfId="0" applyNumberFormat="1" applyFont="1" applyFill="1" applyBorder="1" applyAlignment="1" applyProtection="1">
      <alignment horizontal="left" vertical="center" wrapText="1"/>
    </xf>
    <xf numFmtId="0" fontId="30" fillId="16" borderId="16" xfId="0" applyNumberFormat="1" applyFont="1" applyFill="1" applyBorder="1" applyAlignment="1" applyProtection="1">
      <alignment horizontal="center" vertical="center" wrapText="1"/>
    </xf>
    <xf numFmtId="0" fontId="30" fillId="16" borderId="17" xfId="0" applyNumberFormat="1" applyFont="1" applyFill="1" applyBorder="1" applyAlignment="1">
      <alignment horizontal="center" vertical="center" wrapText="1"/>
    </xf>
    <xf numFmtId="0" fontId="28" fillId="16" borderId="22" xfId="0" applyFont="1" applyFill="1" applyBorder="1" applyAlignment="1">
      <alignment vertical="center"/>
    </xf>
    <xf numFmtId="0" fontId="44" fillId="16" borderId="23" xfId="0" applyFont="1" applyFill="1" applyBorder="1" applyAlignment="1">
      <alignment horizontal="left" vertical="center" wrapText="1"/>
    </xf>
    <xf numFmtId="0" fontId="28" fillId="16" borderId="23" xfId="0" applyFont="1" applyFill="1" applyBorder="1" applyAlignment="1">
      <alignment vertical="center"/>
    </xf>
    <xf numFmtId="0" fontId="28" fillId="16" borderId="51" xfId="0" applyFont="1" applyFill="1" applyBorder="1" applyAlignment="1">
      <alignment horizontal="center" vertical="center"/>
    </xf>
    <xf numFmtId="0" fontId="36" fillId="16" borderId="51" xfId="0" applyFont="1" applyFill="1" applyBorder="1" applyAlignment="1">
      <alignment horizontal="left" vertical="center" wrapText="1"/>
    </xf>
    <xf numFmtId="1" fontId="28" fillId="16" borderId="172" xfId="0" applyNumberFormat="1" applyFont="1" applyFill="1" applyBorder="1" applyAlignment="1">
      <alignment horizontal="center" vertical="center"/>
    </xf>
    <xf numFmtId="1" fontId="28" fillId="16" borderId="112" xfId="0" applyNumberFormat="1" applyFont="1" applyFill="1" applyBorder="1" applyAlignment="1">
      <alignment horizontal="center" vertical="center"/>
    </xf>
    <xf numFmtId="0" fontId="44" fillId="16" borderId="24" xfId="0" applyFont="1" applyFill="1" applyBorder="1" applyAlignment="1">
      <alignment horizontal="center" vertical="center"/>
    </xf>
    <xf numFmtId="0" fontId="36" fillId="16" borderId="122" xfId="0" applyFont="1" applyFill="1" applyBorder="1" applyAlignment="1">
      <alignment horizontal="left" vertical="center" wrapText="1"/>
    </xf>
    <xf numFmtId="1" fontId="28" fillId="16" borderId="122" xfId="0" applyNumberFormat="1" applyFont="1" applyFill="1" applyBorder="1" applyAlignment="1">
      <alignment horizontal="center" vertical="center"/>
    </xf>
    <xf numFmtId="0" fontId="28" fillId="16" borderId="122" xfId="0" applyFont="1" applyFill="1" applyBorder="1" applyAlignment="1">
      <alignment horizontal="center" vertical="center"/>
    </xf>
    <xf numFmtId="0" fontId="44" fillId="16" borderId="143" xfId="0" applyFont="1" applyFill="1" applyBorder="1" applyAlignment="1">
      <alignment horizontal="center" vertical="center"/>
    </xf>
    <xf numFmtId="0" fontId="36" fillId="16" borderId="23" xfId="0" applyFont="1" applyFill="1" applyBorder="1" applyAlignment="1">
      <alignment horizontal="left" vertical="center" wrapText="1"/>
    </xf>
    <xf numFmtId="1" fontId="28" fillId="16" borderId="23" xfId="0" applyNumberFormat="1" applyFont="1" applyFill="1" applyBorder="1" applyAlignment="1">
      <alignment horizontal="center" vertical="center"/>
    </xf>
    <xf numFmtId="0" fontId="28" fillId="16" borderId="23" xfId="0" applyFont="1" applyFill="1" applyBorder="1" applyAlignment="1">
      <alignment horizontal="center" vertical="center"/>
    </xf>
    <xf numFmtId="0" fontId="33" fillId="16" borderId="25" xfId="0" applyFont="1" applyFill="1" applyBorder="1" applyAlignment="1">
      <alignment horizontal="center" vertical="center"/>
    </xf>
    <xf numFmtId="0" fontId="44" fillId="16" borderId="146" xfId="0" applyFont="1" applyFill="1" applyBorder="1" applyAlignment="1">
      <alignment vertical="center" wrapText="1"/>
    </xf>
    <xf numFmtId="0" fontId="33" fillId="16" borderId="99" xfId="0" applyFont="1" applyFill="1" applyBorder="1" applyAlignment="1">
      <alignment horizontal="center" vertical="center"/>
    </xf>
    <xf numFmtId="0" fontId="44" fillId="16" borderId="22" xfId="0" applyFont="1" applyFill="1" applyBorder="1" applyAlignment="1">
      <alignment vertical="center" wrapText="1"/>
    </xf>
    <xf numFmtId="0" fontId="44" fillId="16" borderId="146" xfId="0" applyFont="1" applyFill="1" applyBorder="1" applyAlignment="1">
      <alignment horizontal="left" vertical="center" wrapText="1"/>
    </xf>
    <xf numFmtId="0" fontId="33" fillId="16" borderId="143" xfId="0" applyFont="1" applyFill="1" applyBorder="1" applyAlignment="1">
      <alignment horizontal="center" vertical="center"/>
    </xf>
    <xf numFmtId="0" fontId="34" fillId="16" borderId="71" xfId="0" applyNumberFormat="1" applyFont="1" applyFill="1" applyBorder="1" applyAlignment="1" applyProtection="1">
      <alignment vertical="center"/>
    </xf>
    <xf numFmtId="0" fontId="44" fillId="16" borderId="22" xfId="0" applyFont="1" applyFill="1" applyBorder="1" applyAlignment="1">
      <alignment horizontal="center" vertical="center" wrapText="1"/>
    </xf>
    <xf numFmtId="0" fontId="32" fillId="16" borderId="23" xfId="0" applyFont="1" applyFill="1" applyBorder="1" applyAlignment="1">
      <alignment vertical="center" wrapText="1"/>
    </xf>
    <xf numFmtId="0" fontId="32" fillId="16" borderId="71" xfId="0" applyFont="1" applyFill="1" applyBorder="1" applyAlignment="1">
      <alignment vertical="center" wrapText="1"/>
    </xf>
    <xf numFmtId="0" fontId="44" fillId="16" borderId="22" xfId="0" applyFont="1" applyFill="1" applyBorder="1" applyAlignment="1">
      <alignment vertical="center"/>
    </xf>
    <xf numFmtId="0" fontId="44" fillId="16" borderId="82" xfId="0" applyFont="1" applyFill="1" applyBorder="1" applyAlignment="1">
      <alignment vertical="center"/>
    </xf>
    <xf numFmtId="0" fontId="44" fillId="16" borderId="83" xfId="0" applyFont="1" applyFill="1" applyBorder="1" applyAlignment="1">
      <alignment horizontal="left" vertical="center"/>
    </xf>
    <xf numFmtId="0" fontId="28" fillId="16" borderId="136" xfId="0" applyFont="1" applyFill="1" applyBorder="1" applyAlignment="1">
      <alignment vertical="center"/>
    </xf>
    <xf numFmtId="0" fontId="36" fillId="0" borderId="0" xfId="0" applyFont="1" applyFill="1" applyBorder="1" applyAlignment="1">
      <alignment horizontal="left" vertical="top" wrapText="1"/>
    </xf>
    <xf numFmtId="0" fontId="38" fillId="0" borderId="99" xfId="0" applyNumberFormat="1" applyFont="1" applyFill="1" applyBorder="1" applyAlignment="1" applyProtection="1">
      <alignment horizontal="center" vertical="top" wrapText="1"/>
    </xf>
    <xf numFmtId="0" fontId="38" fillId="0" borderId="105" xfId="0" applyNumberFormat="1" applyFont="1" applyFill="1" applyBorder="1" applyAlignment="1">
      <alignment horizontal="center" vertical="top" wrapText="1"/>
    </xf>
    <xf numFmtId="0" fontId="38" fillId="0" borderId="116" xfId="0" applyNumberFormat="1" applyFont="1" applyFill="1" applyBorder="1" applyAlignment="1" applyProtection="1">
      <alignment horizontal="center" vertical="top" wrapText="1"/>
    </xf>
    <xf numFmtId="0" fontId="38" fillId="0" borderId="33" xfId="0" applyNumberFormat="1" applyFont="1" applyFill="1" applyBorder="1" applyAlignment="1">
      <alignment horizontal="center" vertical="top" wrapText="1"/>
    </xf>
    <xf numFmtId="0" fontId="38" fillId="0" borderId="188" xfId="0" applyNumberFormat="1" applyFont="1" applyFill="1" applyBorder="1" applyAlignment="1" applyProtection="1">
      <alignment horizontal="center" vertical="top" wrapText="1"/>
    </xf>
    <xf numFmtId="0" fontId="38" fillId="0" borderId="90" xfId="0" applyNumberFormat="1" applyFont="1" applyFill="1" applyBorder="1" applyAlignment="1">
      <alignment horizontal="center" vertical="top" wrapText="1"/>
    </xf>
    <xf numFmtId="0" fontId="44" fillId="0" borderId="96" xfId="0" applyFont="1" applyBorder="1" applyAlignment="1">
      <alignment horizontal="left" vertical="top"/>
    </xf>
    <xf numFmtId="1" fontId="28" fillId="0" borderId="127" xfId="0" applyNumberFormat="1" applyFont="1" applyBorder="1" applyAlignment="1">
      <alignment horizontal="center" vertical="top"/>
    </xf>
    <xf numFmtId="0" fontId="28" fillId="0" borderId="201" xfId="0" applyFont="1" applyBorder="1" applyAlignment="1">
      <alignment horizontal="center" vertical="top"/>
    </xf>
    <xf numFmtId="0" fontId="44" fillId="0" borderId="59" xfId="0" applyFont="1" applyBorder="1" applyAlignment="1">
      <alignment horizontal="left" vertical="top"/>
    </xf>
    <xf numFmtId="1" fontId="28" fillId="0" borderId="12" xfId="0" applyNumberFormat="1" applyFont="1" applyBorder="1" applyAlignment="1">
      <alignment horizontal="center" vertical="top"/>
    </xf>
    <xf numFmtId="0" fontId="28" fillId="0" borderId="202" xfId="0" applyFont="1" applyBorder="1" applyAlignment="1">
      <alignment horizontal="center" vertical="top"/>
    </xf>
    <xf numFmtId="0" fontId="33" fillId="0" borderId="90" xfId="0" applyFont="1" applyFill="1" applyBorder="1" applyAlignment="1">
      <alignment horizontal="left" vertical="top"/>
    </xf>
    <xf numFmtId="0" fontId="33" fillId="15" borderId="143" xfId="0" applyFont="1" applyFill="1" applyBorder="1" applyAlignment="1">
      <alignment horizontal="left" vertical="top"/>
    </xf>
    <xf numFmtId="0" fontId="44" fillId="15" borderId="70" xfId="0" applyFont="1" applyFill="1" applyBorder="1" applyAlignment="1">
      <alignment horizontal="left" vertical="top" wrapText="1"/>
    </xf>
    <xf numFmtId="0" fontId="28" fillId="0" borderId="104" xfId="0" applyFont="1" applyBorder="1" applyAlignment="1">
      <alignment horizontal="left" vertical="top"/>
    </xf>
    <xf numFmtId="0" fontId="28" fillId="0" borderId="33" xfId="0" applyFont="1" applyBorder="1" applyAlignment="1">
      <alignment horizontal="left" vertical="top"/>
    </xf>
    <xf numFmtId="0" fontId="32" fillId="0" borderId="16" xfId="0" applyFont="1" applyFill="1" applyBorder="1" applyAlignment="1">
      <alignment horizontal="center" vertical="center" wrapText="1"/>
    </xf>
    <xf numFmtId="0" fontId="32" fillId="0" borderId="17" xfId="0" applyFont="1" applyFill="1" applyBorder="1" applyAlignment="1">
      <alignment horizontal="center" vertical="center" wrapText="1"/>
    </xf>
    <xf numFmtId="0" fontId="32" fillId="0" borderId="0" xfId="0" applyNumberFormat="1" applyFont="1" applyFill="1" applyBorder="1" applyAlignment="1">
      <alignment horizontal="center" vertical="center" wrapText="1"/>
    </xf>
    <xf numFmtId="0" fontId="33" fillId="0" borderId="0" xfId="0" applyFont="1" applyBorder="1" applyAlignment="1">
      <alignment horizontal="left" vertical="center"/>
    </xf>
    <xf numFmtId="0" fontId="33" fillId="0" borderId="12" xfId="0" applyFont="1" applyBorder="1" applyAlignment="1">
      <alignment horizontal="left" vertical="center"/>
    </xf>
    <xf numFmtId="0" fontId="33" fillId="0" borderId="75" xfId="0" applyFont="1" applyBorder="1" applyAlignment="1">
      <alignment horizontal="left" vertical="center"/>
    </xf>
    <xf numFmtId="0" fontId="33" fillId="0" borderId="177" xfId="0" applyFont="1" applyBorder="1" applyAlignment="1">
      <alignment horizontal="left" vertical="center"/>
    </xf>
    <xf numFmtId="0" fontId="33" fillId="0" borderId="12" xfId="0" applyFont="1" applyBorder="1" applyAlignment="1">
      <alignment horizontal="center" vertical="center"/>
    </xf>
    <xf numFmtId="0" fontId="28" fillId="0" borderId="167" xfId="0" applyFont="1" applyFill="1" applyBorder="1" applyAlignment="1">
      <alignment horizontal="center" vertical="center"/>
    </xf>
    <xf numFmtId="0" fontId="28" fillId="0" borderId="135" xfId="0" applyFont="1" applyFill="1" applyBorder="1" applyAlignment="1">
      <alignment horizontal="center" vertical="center"/>
    </xf>
    <xf numFmtId="0" fontId="33" fillId="0" borderId="100" xfId="0" applyFont="1" applyFill="1" applyBorder="1" applyAlignment="1">
      <alignment horizontal="left" vertical="top"/>
    </xf>
    <xf numFmtId="0" fontId="33" fillId="0" borderId="59" xfId="0" applyFont="1" applyFill="1" applyBorder="1" applyAlignment="1">
      <alignment horizontal="left" vertical="top"/>
    </xf>
    <xf numFmtId="0" fontId="36" fillId="0" borderId="12" xfId="0" applyFont="1" applyFill="1" applyBorder="1" applyAlignment="1">
      <alignment horizontal="left" vertical="top" wrapText="1"/>
    </xf>
    <xf numFmtId="0" fontId="33" fillId="0" borderId="67" xfId="0" applyFont="1" applyBorder="1" applyAlignment="1">
      <alignment horizontal="center" vertical="center"/>
    </xf>
    <xf numFmtId="0" fontId="33" fillId="0" borderId="60" xfId="0" applyFont="1" applyBorder="1" applyAlignment="1">
      <alignment horizontal="left" vertical="center"/>
    </xf>
    <xf numFmtId="0" fontId="18" fillId="0" borderId="124" xfId="0" applyFont="1" applyFill="1" applyBorder="1" applyAlignment="1">
      <alignment vertical="center" wrapText="1"/>
    </xf>
    <xf numFmtId="0" fontId="19" fillId="17" borderId="70" xfId="0" applyNumberFormat="1" applyFont="1" applyFill="1" applyBorder="1" applyAlignment="1" applyProtection="1">
      <alignment horizontal="center" vertical="center"/>
    </xf>
    <xf numFmtId="0" fontId="19" fillId="17" borderId="23" xfId="0" applyNumberFormat="1" applyFont="1" applyFill="1" applyBorder="1" applyAlignment="1" applyProtection="1">
      <alignment horizontal="left" vertical="center" wrapText="1"/>
    </xf>
    <xf numFmtId="1" fontId="20" fillId="17" borderId="23" xfId="0" applyNumberFormat="1" applyFont="1" applyFill="1" applyBorder="1" applyAlignment="1" applyProtection="1">
      <alignment horizontal="center" vertical="center"/>
    </xf>
    <xf numFmtId="0" fontId="20" fillId="17" borderId="23" xfId="0" applyNumberFormat="1" applyFont="1" applyFill="1" applyBorder="1" applyAlignment="1" applyProtection="1">
      <alignment horizontal="center" vertical="center"/>
    </xf>
    <xf numFmtId="0" fontId="19" fillId="17" borderId="121" xfId="0" applyNumberFormat="1" applyFont="1" applyFill="1" applyBorder="1" applyAlignment="1" applyProtection="1">
      <alignment horizontal="center" vertical="center"/>
    </xf>
    <xf numFmtId="0" fontId="19" fillId="17" borderId="16" xfId="0" applyNumberFormat="1" applyFont="1" applyFill="1" applyBorder="1" applyAlignment="1" applyProtection="1">
      <alignment vertical="center" wrapText="1"/>
    </xf>
    <xf numFmtId="0" fontId="20" fillId="17" borderId="16" xfId="0" applyNumberFormat="1" applyFont="1" applyFill="1" applyBorder="1" applyAlignment="1" applyProtection="1">
      <alignment horizontal="center" vertical="center"/>
    </xf>
    <xf numFmtId="0" fontId="21" fillId="17" borderId="17" xfId="0" applyFont="1" applyFill="1" applyBorder="1" applyAlignment="1">
      <alignment horizontal="center" vertical="center"/>
    </xf>
    <xf numFmtId="0" fontId="20" fillId="17" borderId="22" xfId="0" applyNumberFormat="1" applyFont="1" applyFill="1" applyBorder="1" applyAlignment="1" applyProtection="1">
      <alignment horizontal="center" vertical="center"/>
    </xf>
    <xf numFmtId="0" fontId="23" fillId="17" borderId="23" xfId="0" applyNumberFormat="1" applyFont="1" applyFill="1" applyBorder="1" applyAlignment="1" applyProtection="1">
      <alignment vertical="center" wrapText="1"/>
    </xf>
    <xf numFmtId="0" fontId="21" fillId="17" borderId="71" xfId="0" applyFont="1" applyFill="1" applyBorder="1" applyAlignment="1">
      <alignment horizontal="center" vertical="center"/>
    </xf>
    <xf numFmtId="0" fontId="19" fillId="17" borderId="150" xfId="0" applyNumberFormat="1" applyFont="1" applyFill="1" applyBorder="1" applyAlignment="1" applyProtection="1">
      <alignment horizontal="center" vertical="center"/>
    </xf>
    <xf numFmtId="0" fontId="19" fillId="17" borderId="23" xfId="0" applyNumberFormat="1" applyFont="1" applyFill="1" applyBorder="1" applyAlignment="1" applyProtection="1">
      <alignment vertical="center" wrapText="1"/>
    </xf>
    <xf numFmtId="0" fontId="20" fillId="17" borderId="37" xfId="0" applyNumberFormat="1" applyFont="1" applyFill="1" applyBorder="1" applyAlignment="1" applyProtection="1">
      <alignment horizontal="center" vertical="center"/>
    </xf>
    <xf numFmtId="0" fontId="19" fillId="17" borderId="24" xfId="0" applyNumberFormat="1" applyFont="1" applyFill="1" applyBorder="1" applyAlignment="1" applyProtection="1">
      <alignment vertical="center" wrapText="1"/>
    </xf>
    <xf numFmtId="0" fontId="19" fillId="17" borderId="17" xfId="0" applyNumberFormat="1" applyFont="1" applyFill="1" applyBorder="1" applyAlignment="1" applyProtection="1">
      <alignment horizontal="left" vertical="center" wrapText="1"/>
    </xf>
    <xf numFmtId="0" fontId="18" fillId="17" borderId="23" xfId="0" applyNumberFormat="1" applyFont="1" applyFill="1" applyBorder="1" applyAlignment="1" applyProtection="1">
      <alignment horizontal="left" vertical="center" wrapText="1"/>
    </xf>
    <xf numFmtId="0" fontId="18" fillId="17" borderId="23" xfId="0" applyNumberFormat="1" applyFont="1" applyFill="1" applyBorder="1" applyAlignment="1" applyProtection="1">
      <alignment vertical="center"/>
    </xf>
    <xf numFmtId="0" fontId="20" fillId="17" borderId="70" xfId="0" applyNumberFormat="1" applyFont="1" applyFill="1" applyBorder="1" applyAlignment="1" applyProtection="1">
      <alignment horizontal="center" vertical="center"/>
    </xf>
    <xf numFmtId="0" fontId="18" fillId="17" borderId="23" xfId="0" applyNumberFormat="1" applyFont="1" applyFill="1" applyBorder="1" applyAlignment="1" applyProtection="1">
      <alignment vertical="center" wrapText="1"/>
    </xf>
    <xf numFmtId="0" fontId="20" fillId="17" borderId="46" xfId="0" applyNumberFormat="1" applyFont="1" applyFill="1" applyBorder="1" applyAlignment="1" applyProtection="1">
      <alignment horizontal="center" vertical="center"/>
    </xf>
    <xf numFmtId="0" fontId="18" fillId="17" borderId="37" xfId="0" applyNumberFormat="1" applyFont="1" applyFill="1" applyBorder="1" applyAlignment="1" applyProtection="1">
      <alignment horizontal="center" vertical="center" wrapText="1"/>
    </xf>
    <xf numFmtId="0" fontId="19" fillId="17" borderId="122" xfId="0" applyFont="1" applyFill="1" applyBorder="1" applyAlignment="1">
      <alignment horizontal="center" vertical="center" wrapText="1"/>
    </xf>
    <xf numFmtId="0" fontId="19" fillId="17" borderId="112" xfId="0" applyFont="1" applyFill="1" applyBorder="1" applyAlignment="1">
      <alignment horizontal="center" vertical="center" wrapText="1"/>
    </xf>
    <xf numFmtId="0" fontId="18" fillId="17" borderId="23" xfId="0" applyNumberFormat="1" applyFont="1" applyFill="1" applyBorder="1" applyAlignment="1" applyProtection="1">
      <alignment horizontal="center" vertical="center" wrapText="1"/>
    </xf>
    <xf numFmtId="0" fontId="18" fillId="17" borderId="23" xfId="0" applyNumberFormat="1" applyFont="1" applyFill="1" applyBorder="1" applyAlignment="1" applyProtection="1">
      <alignment horizontal="center" vertical="center"/>
    </xf>
    <xf numFmtId="0" fontId="21" fillId="17" borderId="37" xfId="0" applyFont="1" applyFill="1" applyBorder="1" applyAlignment="1">
      <alignment horizontal="center" vertical="center"/>
    </xf>
    <xf numFmtId="0" fontId="19" fillId="17" borderId="16" xfId="0" applyNumberFormat="1" applyFont="1" applyFill="1" applyBorder="1" applyAlignment="1" applyProtection="1">
      <alignment horizontal="center" vertical="center" wrapText="1"/>
    </xf>
    <xf numFmtId="0" fontId="21" fillId="17" borderId="164" xfId="0" applyFont="1" applyFill="1" applyBorder="1" applyAlignment="1">
      <alignment horizontal="center" vertical="center"/>
    </xf>
    <xf numFmtId="0" fontId="19" fillId="17" borderId="122" xfId="0" applyNumberFormat="1" applyFont="1" applyFill="1" applyBorder="1" applyAlignment="1" applyProtection="1">
      <alignment horizontal="center" vertical="center" wrapText="1"/>
    </xf>
    <xf numFmtId="0" fontId="20" fillId="17" borderId="122" xfId="0" applyNumberFormat="1" applyFont="1" applyFill="1" applyBorder="1" applyAlignment="1" applyProtection="1">
      <alignment horizontal="center" vertical="center"/>
    </xf>
    <xf numFmtId="0" fontId="21" fillId="17" borderId="122" xfId="0" applyFont="1" applyFill="1" applyBorder="1" applyAlignment="1">
      <alignment horizontal="center" vertical="center"/>
    </xf>
    <xf numFmtId="0" fontId="21" fillId="17" borderId="112" xfId="0" applyFont="1" applyFill="1" applyBorder="1" applyAlignment="1">
      <alignment horizontal="center" vertical="center"/>
    </xf>
    <xf numFmtId="0" fontId="22" fillId="17" borderId="37" xfId="0" applyFont="1" applyFill="1" applyBorder="1" applyAlignment="1">
      <alignment horizontal="center" vertical="center"/>
    </xf>
    <xf numFmtId="0" fontId="24" fillId="17" borderId="16" xfId="0" applyFont="1" applyFill="1" applyBorder="1" applyAlignment="1">
      <alignment horizontal="center" vertical="center" wrapText="1"/>
    </xf>
    <xf numFmtId="0" fontId="19" fillId="17" borderId="23" xfId="0" applyNumberFormat="1" applyFont="1" applyFill="1" applyBorder="1" applyAlignment="1" applyProtection="1">
      <alignment horizontal="center" vertical="center" wrapText="1"/>
    </xf>
    <xf numFmtId="0" fontId="25" fillId="17" borderId="23" xfId="0" applyFont="1" applyFill="1" applyBorder="1" applyAlignment="1">
      <alignment vertical="center"/>
    </xf>
    <xf numFmtId="0" fontId="25" fillId="17" borderId="22" xfId="0" applyFont="1" applyFill="1" applyBorder="1" applyAlignment="1">
      <alignment horizontal="center" vertical="center"/>
    </xf>
    <xf numFmtId="0" fontId="25" fillId="17" borderId="23" xfId="0" applyFont="1" applyFill="1" applyBorder="1" applyAlignment="1">
      <alignment horizontal="center" vertical="center"/>
    </xf>
    <xf numFmtId="0" fontId="24" fillId="17" borderId="23" xfId="0" applyFont="1" applyFill="1" applyBorder="1" applyAlignment="1">
      <alignment horizontal="center" vertical="center" wrapText="1"/>
    </xf>
    <xf numFmtId="0" fontId="21" fillId="17" borderId="23" xfId="0" applyFont="1" applyFill="1" applyBorder="1" applyAlignment="1">
      <alignment horizontal="center" vertical="center"/>
    </xf>
    <xf numFmtId="0" fontId="50" fillId="17" borderId="37" xfId="0" applyFont="1" applyFill="1" applyBorder="1" applyAlignment="1">
      <alignment vertical="center"/>
    </xf>
    <xf numFmtId="0" fontId="51" fillId="17" borderId="16" xfId="0" applyFont="1" applyFill="1" applyBorder="1" applyAlignment="1">
      <alignment horizontal="center" vertical="center" wrapText="1"/>
    </xf>
    <xf numFmtId="0" fontId="52" fillId="17" borderId="16" xfId="0" applyFont="1" applyFill="1" applyBorder="1" applyAlignment="1">
      <alignment horizontal="center" vertical="center"/>
    </xf>
    <xf numFmtId="0" fontId="52" fillId="17" borderId="17" xfId="0" applyFont="1" applyFill="1" applyBorder="1" applyAlignment="1">
      <alignment horizontal="center" vertical="center"/>
    </xf>
    <xf numFmtId="0" fontId="50" fillId="17" borderId="37" xfId="0" applyFont="1" applyFill="1" applyBorder="1" applyAlignment="1">
      <alignment horizontal="center" vertical="center"/>
    </xf>
    <xf numFmtId="0" fontId="52" fillId="17" borderId="136" xfId="0" applyFont="1" applyFill="1" applyBorder="1" applyAlignment="1">
      <alignment horizontal="center" vertical="center"/>
    </xf>
    <xf numFmtId="0" fontId="50" fillId="17" borderId="22" xfId="0" applyFont="1" applyFill="1" applyBorder="1" applyAlignment="1">
      <alignment horizontal="center" vertical="center"/>
    </xf>
    <xf numFmtId="0" fontId="51" fillId="17" borderId="23" xfId="0" applyFont="1" applyFill="1" applyBorder="1" applyAlignment="1">
      <alignment horizontal="center" vertical="center" wrapText="1"/>
    </xf>
    <xf numFmtId="0" fontId="52" fillId="17" borderId="23" xfId="0" applyFont="1" applyFill="1" applyBorder="1" applyAlignment="1">
      <alignment horizontal="center" vertical="center"/>
    </xf>
    <xf numFmtId="0" fontId="52" fillId="17" borderId="71" xfId="0" applyFont="1" applyFill="1" applyBorder="1" applyAlignment="1">
      <alignment horizontal="center" vertical="center"/>
    </xf>
    <xf numFmtId="0" fontId="20" fillId="17" borderId="25" xfId="0" applyNumberFormat="1" applyFont="1" applyFill="1" applyBorder="1" applyAlignment="1" applyProtection="1">
      <alignment horizontal="center" vertical="center"/>
    </xf>
    <xf numFmtId="0" fontId="24" fillId="17" borderId="93" xfId="0" applyFont="1" applyFill="1" applyBorder="1" applyAlignment="1">
      <alignment horizontal="center" vertical="center" wrapText="1"/>
    </xf>
    <xf numFmtId="0" fontId="18" fillId="17" borderId="82" xfId="0" applyNumberFormat="1" applyFont="1" applyFill="1" applyBorder="1" applyAlignment="1" applyProtection="1">
      <alignment horizontal="center" vertical="center" wrapText="1"/>
    </xf>
    <xf numFmtId="0" fontId="0" fillId="17" borderId="83" xfId="0" applyFill="1" applyBorder="1" applyAlignment="1">
      <alignment horizontal="center" vertical="center" wrapText="1"/>
    </xf>
    <xf numFmtId="0" fontId="22" fillId="17" borderId="23" xfId="0" applyFont="1" applyFill="1" applyBorder="1" applyAlignment="1">
      <alignment horizontal="center" vertical="center"/>
    </xf>
    <xf numFmtId="0" fontId="22" fillId="17" borderId="16" xfId="0" applyFont="1" applyFill="1" applyBorder="1" applyAlignment="1">
      <alignment horizontal="center" vertical="center"/>
    </xf>
    <xf numFmtId="0" fontId="20" fillId="17" borderId="22" xfId="0" applyNumberFormat="1" applyFont="1" applyFill="1" applyBorder="1" applyAlignment="1" applyProtection="1">
      <alignment vertical="center"/>
    </xf>
    <xf numFmtId="0" fontId="24" fillId="17" borderId="88" xfId="0" applyFont="1" applyFill="1" applyBorder="1" applyAlignment="1">
      <alignment horizontal="center" vertical="center" wrapText="1"/>
    </xf>
    <xf numFmtId="0" fontId="19" fillId="17" borderId="172" xfId="0" applyFont="1" applyFill="1" applyBorder="1" applyAlignment="1">
      <alignment vertical="center" wrapText="1"/>
    </xf>
    <xf numFmtId="0" fontId="19" fillId="17" borderId="112" xfId="0" applyNumberFormat="1" applyFont="1" applyFill="1" applyBorder="1" applyAlignment="1">
      <alignment vertical="center" wrapText="1"/>
    </xf>
    <xf numFmtId="0" fontId="20" fillId="17" borderId="71" xfId="0" applyNumberFormat="1" applyFont="1" applyFill="1" applyBorder="1" applyAlignment="1" applyProtection="1">
      <alignment vertical="center"/>
    </xf>
    <xf numFmtId="0" fontId="24" fillId="17" borderId="22" xfId="0" applyFont="1" applyFill="1" applyBorder="1" applyAlignment="1">
      <alignment horizontal="center" vertical="center" wrapText="1"/>
    </xf>
    <xf numFmtId="0" fontId="19" fillId="17" borderId="23" xfId="0" applyFont="1" applyFill="1" applyBorder="1" applyAlignment="1">
      <alignment vertical="center" wrapText="1"/>
    </xf>
    <xf numFmtId="0" fontId="19" fillId="17" borderId="71" xfId="0" applyFont="1" applyFill="1" applyBorder="1" applyAlignment="1">
      <alignment vertical="center" wrapText="1"/>
    </xf>
    <xf numFmtId="0" fontId="21" fillId="17" borderId="0" xfId="0" applyFont="1" applyFill="1"/>
    <xf numFmtId="0" fontId="19" fillId="17" borderId="146" xfId="0" applyNumberFormat="1" applyFont="1" applyFill="1" applyBorder="1" applyAlignment="1" applyProtection="1">
      <alignment horizontal="center" vertical="center" wrapText="1"/>
    </xf>
    <xf numFmtId="0" fontId="21" fillId="17" borderId="16" xfId="0" applyFont="1" applyFill="1" applyBorder="1"/>
    <xf numFmtId="0" fontId="51" fillId="17" borderId="37" xfId="0" applyFont="1" applyFill="1" applyBorder="1" applyAlignment="1">
      <alignment horizontal="center" vertical="center"/>
    </xf>
    <xf numFmtId="0" fontId="19" fillId="17" borderId="24" xfId="0" applyNumberFormat="1" applyFont="1" applyFill="1" applyBorder="1" applyAlignment="1">
      <alignment horizontal="center"/>
    </xf>
    <xf numFmtId="0" fontId="20" fillId="17" borderId="23" xfId="0" applyFont="1" applyFill="1" applyBorder="1" applyAlignment="1">
      <alignment horizontal="center" vertical="center"/>
    </xf>
    <xf numFmtId="1" fontId="20" fillId="17" borderId="23" xfId="0" applyNumberFormat="1" applyFont="1" applyFill="1" applyBorder="1" applyAlignment="1">
      <alignment horizontal="center" vertical="center"/>
    </xf>
    <xf numFmtId="0" fontId="19" fillId="17" borderId="70" xfId="0" applyFont="1" applyFill="1" applyBorder="1" applyAlignment="1">
      <alignment horizontal="center"/>
    </xf>
    <xf numFmtId="0" fontId="18" fillId="17" borderId="24" xfId="0" applyNumberFormat="1" applyFont="1" applyFill="1" applyBorder="1" applyAlignment="1">
      <alignment horizontal="left" vertical="center"/>
    </xf>
    <xf numFmtId="0" fontId="18" fillId="17" borderId="16" xfId="0" applyNumberFormat="1" applyFont="1" applyFill="1" applyBorder="1" applyAlignment="1">
      <alignment horizontal="center" vertical="center"/>
    </xf>
    <xf numFmtId="1" fontId="20" fillId="17" borderId="16" xfId="0" applyNumberFormat="1" applyFont="1" applyFill="1" applyBorder="1" applyAlignment="1" applyProtection="1">
      <alignment horizontal="center" vertical="center"/>
    </xf>
    <xf numFmtId="0" fontId="25" fillId="17" borderId="16" xfId="0" applyFont="1" applyFill="1" applyBorder="1" applyAlignment="1">
      <alignment vertical="center"/>
    </xf>
    <xf numFmtId="0" fontId="25" fillId="17" borderId="17" xfId="0" applyFont="1" applyFill="1" applyBorder="1" applyAlignment="1">
      <alignment vertical="center"/>
    </xf>
    <xf numFmtId="0" fontId="23" fillId="17" borderId="22" xfId="0" applyFont="1" applyFill="1" applyBorder="1" applyAlignment="1">
      <alignment horizontal="center" vertical="center"/>
    </xf>
    <xf numFmtId="0" fontId="25" fillId="17" borderId="23" xfId="0" applyFont="1" applyFill="1" applyBorder="1"/>
    <xf numFmtId="0" fontId="25" fillId="17" borderId="71" xfId="0" applyFont="1" applyFill="1" applyBorder="1"/>
    <xf numFmtId="0" fontId="23" fillId="17" borderId="82" xfId="0" applyNumberFormat="1" applyFont="1" applyFill="1" applyBorder="1" applyAlignment="1" applyProtection="1">
      <alignment horizontal="center" vertical="center"/>
    </xf>
    <xf numFmtId="0" fontId="19" fillId="17" borderId="136" xfId="0" applyNumberFormat="1" applyFont="1" applyFill="1" applyBorder="1" applyAlignment="1" applyProtection="1">
      <alignment vertical="center"/>
    </xf>
    <xf numFmtId="0" fontId="25" fillId="17" borderId="136" xfId="0" applyFont="1" applyFill="1" applyBorder="1" applyAlignment="1">
      <alignment vertical="center"/>
    </xf>
    <xf numFmtId="1" fontId="20" fillId="17" borderId="136" xfId="0" applyNumberFormat="1" applyFont="1" applyFill="1" applyBorder="1" applyAlignment="1" applyProtection="1">
      <alignment horizontal="center" vertical="center"/>
    </xf>
    <xf numFmtId="0" fontId="25" fillId="17" borderId="52" xfId="0" applyFont="1" applyFill="1" applyBorder="1" applyAlignment="1">
      <alignment vertical="center"/>
    </xf>
    <xf numFmtId="1" fontId="20" fillId="17" borderId="99" xfId="0" applyNumberFormat="1" applyFont="1" applyFill="1" applyBorder="1" applyAlignment="1" applyProtection="1">
      <alignment horizontal="center" vertical="center"/>
    </xf>
    <xf numFmtId="0" fontId="19" fillId="17" borderId="24" xfId="0" applyNumberFormat="1" applyFont="1" applyFill="1" applyBorder="1" applyAlignment="1" applyProtection="1">
      <alignment horizontal="center" vertical="center"/>
    </xf>
    <xf numFmtId="0" fontId="18" fillId="17" borderId="16" xfId="0" applyNumberFormat="1" applyFont="1" applyFill="1" applyBorder="1" applyAlignment="1" applyProtection="1">
      <alignment vertical="center"/>
    </xf>
    <xf numFmtId="1" fontId="20" fillId="17" borderId="17" xfId="0" applyNumberFormat="1" applyFont="1" applyFill="1" applyBorder="1" applyAlignment="1" applyProtection="1">
      <alignment horizontal="center" vertical="center"/>
    </xf>
    <xf numFmtId="0" fontId="24" fillId="17" borderId="24" xfId="0" applyFont="1" applyFill="1" applyBorder="1" applyAlignment="1">
      <alignment vertical="center"/>
    </xf>
    <xf numFmtId="0" fontId="21" fillId="17" borderId="16" xfId="0" applyFont="1" applyFill="1" applyBorder="1" applyAlignment="1">
      <alignment horizontal="center" vertical="center"/>
    </xf>
    <xf numFmtId="0" fontId="22" fillId="17" borderId="25" xfId="0" applyFont="1" applyFill="1" applyBorder="1" applyAlignment="1">
      <alignment vertical="center"/>
    </xf>
    <xf numFmtId="0" fontId="23" fillId="17" borderId="22" xfId="0" applyNumberFormat="1" applyFont="1" applyFill="1" applyBorder="1" applyAlignment="1" applyProtection="1">
      <alignment horizontal="center" vertical="center"/>
    </xf>
    <xf numFmtId="0" fontId="18" fillId="17" borderId="23" xfId="0" applyFont="1" applyFill="1" applyBorder="1" applyAlignment="1">
      <alignment vertical="center"/>
    </xf>
    <xf numFmtId="0" fontId="20" fillId="17" borderId="23" xfId="0" applyFont="1" applyFill="1" applyBorder="1" applyAlignment="1">
      <alignment vertical="center"/>
    </xf>
    <xf numFmtId="0" fontId="25" fillId="17" borderId="71" xfId="0" applyFont="1" applyFill="1" applyBorder="1" applyAlignment="1">
      <alignment vertical="center"/>
    </xf>
    <xf numFmtId="0" fontId="21" fillId="17" borderId="23" xfId="0" applyFont="1" applyFill="1" applyBorder="1" applyAlignment="1">
      <alignment vertical="center"/>
    </xf>
    <xf numFmtId="0" fontId="18" fillId="17" borderId="23" xfId="0" applyFont="1" applyFill="1" applyBorder="1" applyAlignment="1">
      <alignment horizontal="center" vertical="center" wrapText="1"/>
    </xf>
    <xf numFmtId="0" fontId="23" fillId="17" borderId="22" xfId="0" applyNumberFormat="1" applyFont="1" applyFill="1" applyBorder="1" applyAlignment="1" applyProtection="1">
      <alignment vertical="center"/>
    </xf>
    <xf numFmtId="0" fontId="18" fillId="17" borderId="70" xfId="0" applyNumberFormat="1" applyFont="1" applyFill="1" applyBorder="1" applyAlignment="1" applyProtection="1">
      <alignment vertical="center"/>
    </xf>
    <xf numFmtId="0" fontId="19" fillId="17" borderId="23" xfId="0" applyNumberFormat="1" applyFont="1" applyFill="1" applyBorder="1" applyAlignment="1" applyProtection="1">
      <alignment vertical="center"/>
    </xf>
    <xf numFmtId="0" fontId="19" fillId="17" borderId="23" xfId="0" applyFont="1" applyFill="1" applyBorder="1" applyAlignment="1">
      <alignment horizontal="center" vertical="center" wrapText="1"/>
    </xf>
    <xf numFmtId="0" fontId="22" fillId="17" borderId="23" xfId="0" applyFont="1" applyFill="1" applyBorder="1" applyAlignment="1">
      <alignment vertical="center"/>
    </xf>
    <xf numFmtId="0" fontId="24" fillId="17" borderId="22" xfId="0" applyFont="1" applyFill="1" applyBorder="1" applyAlignment="1">
      <alignment horizontal="center" vertical="center"/>
    </xf>
    <xf numFmtId="0" fontId="24" fillId="17" borderId="23" xfId="0" applyFont="1" applyFill="1" applyBorder="1" applyAlignment="1">
      <alignment horizontal="left" vertical="center"/>
    </xf>
    <xf numFmtId="0" fontId="23" fillId="17" borderId="155" xfId="0" applyFont="1" applyFill="1" applyBorder="1" applyAlignment="1">
      <alignment horizontal="center" vertical="center"/>
    </xf>
    <xf numFmtId="164" fontId="45" fillId="17" borderId="152" xfId="0" applyNumberFormat="1" applyFont="1" applyFill="1" applyBorder="1" applyAlignment="1">
      <alignment horizontal="center" vertical="center"/>
    </xf>
    <xf numFmtId="0" fontId="22" fillId="17" borderId="121" xfId="0" applyFont="1" applyFill="1" applyBorder="1" applyAlignment="1">
      <alignment horizontal="center" vertical="center"/>
    </xf>
    <xf numFmtId="0" fontId="24" fillId="17" borderId="122" xfId="0" applyFont="1" applyFill="1" applyBorder="1" applyAlignment="1">
      <alignment horizontal="left" vertical="center"/>
    </xf>
    <xf numFmtId="0" fontId="48" fillId="17" borderId="122" xfId="0" applyFont="1" applyFill="1" applyBorder="1" applyAlignment="1">
      <alignment vertical="center"/>
    </xf>
    <xf numFmtId="0" fontId="25" fillId="17" borderId="122" xfId="0" applyFont="1" applyFill="1" applyBorder="1" applyAlignment="1">
      <alignment vertical="center"/>
    </xf>
    <xf numFmtId="0" fontId="23" fillId="17" borderId="122" xfId="0" applyFont="1" applyFill="1" applyBorder="1" applyAlignment="1">
      <alignment horizontal="center" vertical="center"/>
    </xf>
    <xf numFmtId="1" fontId="45" fillId="17" borderId="112" xfId="0" applyNumberFormat="1" applyFont="1" applyFill="1" applyBorder="1" applyAlignment="1">
      <alignment horizontal="center" vertical="center"/>
    </xf>
    <xf numFmtId="0" fontId="48" fillId="17" borderId="23" xfId="0" applyFont="1" applyFill="1" applyBorder="1" applyAlignment="1">
      <alignment vertical="center"/>
    </xf>
    <xf numFmtId="1" fontId="45" fillId="17" borderId="23" xfId="0" applyNumberFormat="1" applyFont="1" applyFill="1" applyBorder="1" applyAlignment="1">
      <alignment horizontal="center" vertical="center"/>
    </xf>
    <xf numFmtId="0" fontId="23" fillId="17" borderId="23" xfId="0" applyFont="1" applyFill="1" applyBorder="1" applyAlignment="1">
      <alignment horizontal="center" vertical="center"/>
    </xf>
    <xf numFmtId="0" fontId="19" fillId="17" borderId="70" xfId="0" applyFont="1" applyFill="1" applyBorder="1" applyAlignment="1">
      <alignment vertical="center"/>
    </xf>
    <xf numFmtId="0" fontId="46" fillId="17" borderId="23" xfId="0" applyFont="1" applyFill="1" applyBorder="1" applyAlignment="1">
      <alignment vertical="center"/>
    </xf>
    <xf numFmtId="0" fontId="45" fillId="17" borderId="23" xfId="0" applyFont="1" applyFill="1" applyBorder="1" applyAlignment="1">
      <alignment horizontal="center" vertical="center"/>
    </xf>
    <xf numFmtId="1" fontId="45" fillId="17" borderId="71" xfId="0" applyNumberFormat="1" applyFont="1" applyFill="1" applyBorder="1" applyAlignment="1">
      <alignment horizontal="center" vertical="center"/>
    </xf>
    <xf numFmtId="0" fontId="22" fillId="17" borderId="70" xfId="0" applyFont="1" applyFill="1" applyBorder="1" applyAlignment="1">
      <alignment horizontal="center" vertical="center"/>
    </xf>
    <xf numFmtId="0" fontId="24" fillId="17" borderId="180" xfId="0" applyFont="1" applyFill="1" applyBorder="1" applyAlignment="1">
      <alignment horizontal="left" vertical="center"/>
    </xf>
    <xf numFmtId="0" fontId="25" fillId="17" borderId="180" xfId="0" applyFont="1" applyFill="1" applyBorder="1" applyAlignment="1">
      <alignment vertical="center"/>
    </xf>
    <xf numFmtId="0" fontId="24" fillId="17" borderId="180" xfId="0" applyFont="1" applyFill="1" applyBorder="1" applyAlignment="1">
      <alignment vertical="center"/>
    </xf>
    <xf numFmtId="0" fontId="25" fillId="17" borderId="181" xfId="0" applyFont="1" applyFill="1" applyBorder="1" applyAlignment="1">
      <alignment vertical="center"/>
    </xf>
    <xf numFmtId="0" fontId="25" fillId="17" borderId="16" xfId="0" applyFont="1" applyFill="1" applyBorder="1"/>
    <xf numFmtId="0" fontId="25" fillId="17" borderId="17" xfId="0" applyFont="1" applyFill="1" applyBorder="1"/>
    <xf numFmtId="0" fontId="28" fillId="18" borderId="0" xfId="0" applyFont="1" applyFill="1" applyAlignment="1">
      <alignment horizontal="left" vertical="center"/>
    </xf>
    <xf numFmtId="0" fontId="28" fillId="18" borderId="0" xfId="0" applyFont="1" applyFill="1" applyAlignment="1">
      <alignment vertical="center"/>
    </xf>
    <xf numFmtId="0" fontId="28" fillId="0" borderId="12" xfId="0" applyFont="1" applyFill="1" applyBorder="1" applyAlignment="1">
      <alignment horizontal="left" vertical="center"/>
    </xf>
    <xf numFmtId="0" fontId="28" fillId="18" borderId="12" xfId="0" applyFont="1" applyFill="1" applyBorder="1" applyAlignment="1">
      <alignment vertical="center"/>
    </xf>
    <xf numFmtId="0" fontId="28" fillId="18" borderId="12" xfId="0" applyFont="1" applyFill="1" applyBorder="1" applyAlignment="1">
      <alignment horizontal="left" vertical="center"/>
    </xf>
    <xf numFmtId="1" fontId="56" fillId="0" borderId="107" xfId="0" applyNumberFormat="1" applyFont="1" applyBorder="1" applyAlignment="1">
      <alignment horizontal="center" vertical="center"/>
    </xf>
    <xf numFmtId="1" fontId="56" fillId="0" borderId="10" xfId="0" applyNumberFormat="1" applyFont="1" applyBorder="1" applyAlignment="1">
      <alignment horizontal="center" vertical="center"/>
    </xf>
    <xf numFmtId="0" fontId="55" fillId="0" borderId="59" xfId="0" applyFont="1" applyBorder="1" applyAlignment="1">
      <alignment horizontal="center" vertical="center"/>
    </xf>
    <xf numFmtId="1" fontId="56" fillId="0" borderId="59" xfId="0" applyNumberFormat="1" applyFont="1" applyBorder="1" applyAlignment="1">
      <alignment horizontal="center" vertical="center"/>
    </xf>
    <xf numFmtId="1" fontId="45" fillId="0" borderId="89" xfId="0" applyNumberFormat="1" applyFont="1" applyFill="1" applyBorder="1" applyAlignment="1">
      <alignment horizontal="center" vertical="center"/>
    </xf>
    <xf numFmtId="0" fontId="23" fillId="17" borderId="171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59" xfId="0" applyFont="1" applyBorder="1" applyAlignment="1">
      <alignment horizontal="left" vertical="center"/>
    </xf>
    <xf numFmtId="0" fontId="33" fillId="0" borderId="0" xfId="0" applyFont="1" applyFill="1" applyBorder="1" applyAlignment="1">
      <alignment vertical="center" wrapText="1"/>
    </xf>
    <xf numFmtId="0" fontId="33" fillId="0" borderId="68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1" fontId="45" fillId="0" borderId="0" xfId="0" applyNumberFormat="1" applyFont="1" applyFill="1" applyBorder="1" applyAlignment="1">
      <alignment horizontal="center" vertical="center"/>
    </xf>
    <xf numFmtId="0" fontId="28" fillId="18" borderId="0" xfId="0" applyFont="1" applyFill="1" applyAlignment="1">
      <alignment horizontal="center" vertical="center"/>
    </xf>
    <xf numFmtId="0" fontId="28" fillId="16" borderId="136" xfId="0" applyFont="1" applyFill="1" applyBorder="1" applyAlignment="1">
      <alignment horizontal="center" vertical="center"/>
    </xf>
    <xf numFmtId="0" fontId="23" fillId="0" borderId="57" xfId="0" applyNumberFormat="1" applyFont="1" applyFill="1" applyBorder="1" applyAlignment="1" applyProtection="1">
      <alignment horizontal="center" vertical="center"/>
    </xf>
    <xf numFmtId="0" fontId="23" fillId="0" borderId="59" xfId="0" applyNumberFormat="1" applyFont="1" applyFill="1" applyBorder="1" applyAlignment="1" applyProtection="1">
      <alignment horizontal="center" vertical="center"/>
    </xf>
    <xf numFmtId="0" fontId="18" fillId="0" borderId="18" xfId="0" applyNumberFormat="1" applyFont="1" applyFill="1" applyBorder="1" applyAlignment="1" applyProtection="1">
      <alignment vertical="center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17" xfId="0" applyFont="1" applyFill="1" applyBorder="1" applyAlignment="1">
      <alignment horizontal="center" vertical="center" wrapText="1"/>
    </xf>
    <xf numFmtId="0" fontId="18" fillId="0" borderId="156" xfId="0" applyNumberFormat="1" applyFont="1" applyFill="1" applyBorder="1" applyAlignment="1" applyProtection="1">
      <alignment vertical="center"/>
    </xf>
    <xf numFmtId="0" fontId="18" fillId="0" borderId="156" xfId="0" applyFont="1" applyFill="1" applyBorder="1" applyAlignment="1">
      <alignment horizontal="center" vertical="center" wrapText="1"/>
    </xf>
    <xf numFmtId="0" fontId="18" fillId="0" borderId="203" xfId="0" applyFont="1" applyFill="1" applyBorder="1" applyAlignment="1">
      <alignment horizontal="center" vertical="center" wrapText="1"/>
    </xf>
    <xf numFmtId="0" fontId="33" fillId="16" borderId="136" xfId="0" applyFont="1" applyFill="1" applyBorder="1" applyAlignment="1">
      <alignment horizontal="center" vertical="center"/>
    </xf>
    <xf numFmtId="0" fontId="44" fillId="16" borderId="84" xfId="0" applyFont="1" applyFill="1" applyBorder="1" applyAlignment="1">
      <alignment horizontal="left" vertical="center" wrapText="1"/>
    </xf>
    <xf numFmtId="1" fontId="28" fillId="16" borderId="0" xfId="0" applyNumberFormat="1" applyFont="1" applyFill="1" applyBorder="1" applyAlignment="1">
      <alignment horizontal="center" vertical="center"/>
    </xf>
    <xf numFmtId="0" fontId="36" fillId="0" borderId="12" xfId="0" applyFont="1" applyFill="1" applyBorder="1" applyAlignment="1">
      <alignment horizontal="left" vertical="center" wrapText="1"/>
    </xf>
    <xf numFmtId="0" fontId="30" fillId="0" borderId="67" xfId="0" applyFont="1" applyFill="1" applyBorder="1" applyAlignment="1">
      <alignment horizontal="left" vertical="center" wrapText="1"/>
    </xf>
    <xf numFmtId="0" fontId="28" fillId="15" borderId="28" xfId="0" applyFont="1" applyFill="1" applyBorder="1" applyAlignment="1">
      <alignment horizontal="center" vertical="center"/>
    </xf>
    <xf numFmtId="0" fontId="36" fillId="15" borderId="94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left" vertical="center" wrapText="1"/>
    </xf>
    <xf numFmtId="0" fontId="44" fillId="0" borderId="132" xfId="0" applyFont="1" applyFill="1" applyBorder="1" applyAlignment="1">
      <alignment horizontal="left" vertical="top" wrapText="1"/>
    </xf>
    <xf numFmtId="0" fontId="33" fillId="15" borderId="204" xfId="0" applyFont="1" applyFill="1" applyBorder="1" applyAlignment="1">
      <alignment horizontal="center" vertical="center"/>
    </xf>
    <xf numFmtId="0" fontId="44" fillId="15" borderId="145" xfId="0" applyFont="1" applyFill="1" applyBorder="1" applyAlignment="1">
      <alignment vertical="center"/>
    </xf>
    <xf numFmtId="0" fontId="44" fillId="0" borderId="12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horizontal="center" vertical="center"/>
    </xf>
    <xf numFmtId="0" fontId="19" fillId="17" borderId="145" xfId="0" applyFont="1" applyFill="1" applyBorder="1" applyAlignment="1">
      <alignment vertical="center"/>
    </xf>
    <xf numFmtId="0" fontId="46" fillId="17" borderId="155" xfId="0" applyFont="1" applyFill="1" applyBorder="1" applyAlignment="1">
      <alignment vertical="center"/>
    </xf>
    <xf numFmtId="0" fontId="45" fillId="17" borderId="155" xfId="0" applyFont="1" applyFill="1" applyBorder="1" applyAlignment="1">
      <alignment horizontal="center" vertical="center"/>
    </xf>
    <xf numFmtId="0" fontId="25" fillId="17" borderId="155" xfId="0" applyFont="1" applyFill="1" applyBorder="1" applyAlignment="1">
      <alignment vertical="center"/>
    </xf>
    <xf numFmtId="0" fontId="24" fillId="0" borderId="12" xfId="0" applyFont="1" applyFill="1" applyBorder="1" applyAlignment="1">
      <alignment horizontal="left" vertical="center"/>
    </xf>
    <xf numFmtId="0" fontId="24" fillId="0" borderId="12" xfId="0" applyFont="1" applyFill="1" applyBorder="1" applyAlignment="1">
      <alignment horizontal="left" vertical="center" wrapText="1"/>
    </xf>
    <xf numFmtId="1" fontId="45" fillId="17" borderId="152" xfId="0" applyNumberFormat="1" applyFont="1" applyFill="1" applyBorder="1" applyAlignment="1">
      <alignment horizontal="center" vertical="center"/>
    </xf>
    <xf numFmtId="0" fontId="22" fillId="0" borderId="100" xfId="0" applyFont="1" applyFill="1" applyBorder="1" applyAlignment="1">
      <alignment horizontal="center" vertical="center"/>
    </xf>
    <xf numFmtId="0" fontId="23" fillId="0" borderId="154" xfId="0" applyFont="1" applyFill="1" applyBorder="1" applyAlignment="1">
      <alignment horizontal="center" vertical="center"/>
    </xf>
    <xf numFmtId="0" fontId="22" fillId="0" borderId="12" xfId="0" applyFont="1" applyFill="1" applyBorder="1" applyAlignment="1">
      <alignment horizontal="left" vertical="center"/>
    </xf>
    <xf numFmtId="0" fontId="25" fillId="0" borderId="12" xfId="0" applyFont="1" applyFill="1" applyBorder="1" applyAlignment="1">
      <alignment vertical="center"/>
    </xf>
    <xf numFmtId="0" fontId="48" fillId="0" borderId="12" xfId="0" applyFont="1" applyFill="1" applyBorder="1" applyAlignment="1">
      <alignment vertical="center"/>
    </xf>
    <xf numFmtId="0" fontId="53" fillId="15" borderId="129" xfId="0" applyFont="1" applyFill="1" applyBorder="1" applyAlignment="1">
      <alignment horizontal="center" vertical="center"/>
    </xf>
    <xf numFmtId="0" fontId="33" fillId="0" borderId="12" xfId="0" applyFont="1" applyFill="1" applyBorder="1" applyAlignment="1">
      <alignment horizontal="left" vertical="center" wrapText="1"/>
    </xf>
    <xf numFmtId="0" fontId="33" fillId="0" borderId="12" xfId="0" applyFont="1" applyFill="1" applyBorder="1" applyAlignment="1">
      <alignment horizontal="left" vertical="top"/>
    </xf>
    <xf numFmtId="0" fontId="38" fillId="0" borderId="33" xfId="0" applyFont="1" applyFill="1" applyBorder="1" applyAlignment="1">
      <alignment horizontal="center" vertical="center"/>
    </xf>
    <xf numFmtId="0" fontId="32" fillId="0" borderId="59" xfId="0" applyFont="1" applyFill="1" applyBorder="1" applyAlignment="1">
      <alignment horizontal="left" vertical="center" wrapText="1"/>
    </xf>
    <xf numFmtId="0" fontId="38" fillId="0" borderId="62" xfId="0" applyNumberFormat="1" applyFont="1" applyFill="1" applyBorder="1" applyAlignment="1" applyProtection="1">
      <alignment horizontal="center" vertical="center" wrapText="1"/>
    </xf>
    <xf numFmtId="0" fontId="38" fillId="0" borderId="33" xfId="0" applyNumberFormat="1" applyFont="1" applyFill="1" applyBorder="1" applyAlignment="1">
      <alignment horizontal="center" vertical="center" wrapText="1"/>
    </xf>
    <xf numFmtId="0" fontId="38" fillId="0" borderId="208" xfId="0" applyNumberFormat="1" applyFont="1" applyFill="1" applyBorder="1" applyAlignment="1" applyProtection="1">
      <alignment horizontal="center" vertical="center" wrapText="1"/>
    </xf>
    <xf numFmtId="1" fontId="20" fillId="17" borderId="52" xfId="0" applyNumberFormat="1" applyFont="1" applyFill="1" applyBorder="1" applyAlignment="1" applyProtection="1">
      <alignment horizontal="center" vertical="center"/>
    </xf>
    <xf numFmtId="0" fontId="20" fillId="17" borderId="52" xfId="0" applyNumberFormat="1" applyFont="1" applyFill="1" applyBorder="1" applyAlignment="1" applyProtection="1">
      <alignment horizontal="center" vertical="center"/>
    </xf>
    <xf numFmtId="0" fontId="21" fillId="17" borderId="99" xfId="0" applyFont="1" applyFill="1" applyBorder="1" applyAlignment="1">
      <alignment horizontal="center" vertical="center"/>
    </xf>
    <xf numFmtId="1" fontId="20" fillId="17" borderId="155" xfId="0" applyNumberFormat="1" applyFont="1" applyFill="1" applyBorder="1" applyAlignment="1" applyProtection="1">
      <alignment horizontal="center" vertical="center"/>
    </xf>
    <xf numFmtId="1" fontId="20" fillId="17" borderId="145" xfId="0" applyNumberFormat="1" applyFont="1" applyFill="1" applyBorder="1" applyAlignment="1" applyProtection="1">
      <alignment horizontal="center" vertical="center"/>
    </xf>
    <xf numFmtId="0" fontId="20" fillId="16" borderId="40" xfId="0" applyNumberFormat="1" applyFont="1" applyFill="1" applyBorder="1" applyAlignment="1" applyProtection="1">
      <alignment horizontal="center" vertical="center"/>
    </xf>
    <xf numFmtId="0" fontId="23" fillId="16" borderId="41" xfId="0" applyNumberFormat="1" applyFont="1" applyFill="1" applyBorder="1" applyAlignment="1" applyProtection="1">
      <alignment vertical="center" wrapText="1"/>
    </xf>
    <xf numFmtId="0" fontId="21" fillId="16" borderId="41" xfId="0" applyFont="1" applyFill="1" applyBorder="1"/>
    <xf numFmtId="0" fontId="21" fillId="16" borderId="40" xfId="0" applyFont="1" applyFill="1" applyBorder="1" applyAlignment="1">
      <alignment vertical="center"/>
    </xf>
    <xf numFmtId="0" fontId="20" fillId="16" borderId="44" xfId="0" applyNumberFormat="1" applyFont="1" applyFill="1" applyBorder="1" applyAlignment="1" applyProtection="1">
      <alignment horizontal="center" vertical="center"/>
    </xf>
    <xf numFmtId="0" fontId="23" fillId="16" borderId="68" xfId="0" applyNumberFormat="1" applyFont="1" applyFill="1" applyBorder="1" applyAlignment="1" applyProtection="1">
      <alignment horizontal="left" vertical="center" wrapText="1"/>
    </xf>
    <xf numFmtId="0" fontId="21" fillId="16" borderId="12" xfId="0" applyFont="1" applyFill="1" applyBorder="1" applyAlignment="1">
      <alignment horizontal="center" vertical="center"/>
    </xf>
    <xf numFmtId="0" fontId="25" fillId="0" borderId="12" xfId="0" applyFont="1" applyFill="1" applyBorder="1"/>
    <xf numFmtId="0" fontId="52" fillId="15" borderId="71" xfId="0" applyNumberFormat="1" applyFont="1" applyFill="1" applyBorder="1" applyAlignment="1" applyProtection="1">
      <alignment vertical="center"/>
    </xf>
    <xf numFmtId="0" fontId="57" fillId="15" borderId="22" xfId="0" applyFont="1" applyFill="1" applyBorder="1" applyAlignment="1">
      <alignment horizontal="center" vertical="center" wrapText="1"/>
    </xf>
    <xf numFmtId="0" fontId="57" fillId="15" borderId="155" xfId="0" applyNumberFormat="1" applyFont="1" applyFill="1" applyBorder="1" applyAlignment="1" applyProtection="1">
      <alignment horizontal="center" vertical="center"/>
    </xf>
    <xf numFmtId="0" fontId="57" fillId="15" borderId="23" xfId="0" applyNumberFormat="1" applyFont="1" applyFill="1" applyBorder="1" applyAlignment="1" applyProtection="1">
      <alignment vertical="center" wrapText="1"/>
    </xf>
    <xf numFmtId="0" fontId="52" fillId="0" borderId="14" xfId="0" applyNumberFormat="1" applyFont="1" applyFill="1" applyBorder="1" applyAlignment="1" applyProtection="1">
      <alignment horizontal="center" vertical="center"/>
    </xf>
    <xf numFmtId="0" fontId="52" fillId="0" borderId="20" xfId="0" applyNumberFormat="1" applyFont="1" applyFill="1" applyBorder="1" applyAlignment="1" applyProtection="1">
      <alignment horizontal="center" vertical="center"/>
    </xf>
    <xf numFmtId="0" fontId="57" fillId="15" borderId="52" xfId="0" applyNumberFormat="1" applyFont="1" applyFill="1" applyBorder="1" applyAlignment="1" applyProtection="1">
      <alignment vertical="center" wrapText="1"/>
    </xf>
    <xf numFmtId="0" fontId="22" fillId="0" borderId="12" xfId="0" applyFont="1" applyFill="1" applyBorder="1" applyAlignment="1">
      <alignment horizontal="center"/>
    </xf>
    <xf numFmtId="0" fontId="58" fillId="0" borderId="59" xfId="0" applyFont="1" applyFill="1" applyBorder="1" applyAlignment="1">
      <alignment horizontal="left" vertical="center" wrapText="1"/>
    </xf>
    <xf numFmtId="0" fontId="58" fillId="0" borderId="0" xfId="0" applyFont="1" applyAlignment="1">
      <alignment horizontal="left" vertical="center"/>
    </xf>
    <xf numFmtId="0" fontId="58" fillId="0" borderId="59" xfId="0" applyFont="1" applyBorder="1" applyAlignment="1">
      <alignment horizontal="left" vertical="center" wrapText="1"/>
    </xf>
    <xf numFmtId="0" fontId="38" fillId="0" borderId="11" xfId="0" applyFont="1" applyFill="1" applyBorder="1" applyAlignment="1">
      <alignment horizontal="center" vertical="center"/>
    </xf>
    <xf numFmtId="0" fontId="32" fillId="0" borderId="60" xfId="0" applyFont="1" applyFill="1" applyBorder="1" applyAlignment="1">
      <alignment horizontal="left" vertical="center" wrapText="1"/>
    </xf>
    <xf numFmtId="0" fontId="38" fillId="0" borderId="118" xfId="0" applyNumberFormat="1" applyFont="1" applyFill="1" applyBorder="1" applyAlignment="1" applyProtection="1">
      <alignment horizontal="center" vertical="center" wrapText="1"/>
    </xf>
    <xf numFmtId="0" fontId="38" fillId="0" borderId="11" xfId="0" applyNumberFormat="1" applyFont="1" applyFill="1" applyBorder="1" applyAlignment="1">
      <alignment horizontal="center" vertical="center" wrapText="1"/>
    </xf>
    <xf numFmtId="0" fontId="28" fillId="19" borderId="12" xfId="0" applyFont="1" applyFill="1" applyBorder="1" applyAlignment="1">
      <alignment vertical="center"/>
    </xf>
    <xf numFmtId="0" fontId="21" fillId="0" borderId="59" xfId="0" applyFont="1" applyFill="1" applyBorder="1"/>
    <xf numFmtId="0" fontId="18" fillId="17" borderId="155" xfId="0" applyNumberFormat="1" applyFont="1" applyFill="1" applyBorder="1" applyAlignment="1" applyProtection="1">
      <alignment vertical="center"/>
    </xf>
    <xf numFmtId="0" fontId="21" fillId="17" borderId="152" xfId="0" applyFont="1" applyFill="1" applyBorder="1" applyAlignment="1">
      <alignment horizontal="center" vertical="center"/>
    </xf>
    <xf numFmtId="0" fontId="20" fillId="16" borderId="12" xfId="0" applyNumberFormat="1" applyFont="1" applyFill="1" applyBorder="1" applyAlignment="1" applyProtection="1">
      <alignment horizontal="center" vertical="center"/>
    </xf>
    <xf numFmtId="0" fontId="25" fillId="18" borderId="0" xfId="0" applyFont="1" applyFill="1"/>
    <xf numFmtId="0" fontId="22" fillId="18" borderId="0" xfId="0" applyFont="1" applyFill="1"/>
    <xf numFmtId="0" fontId="22" fillId="0" borderId="12" xfId="0" applyFont="1" applyFill="1" applyBorder="1"/>
    <xf numFmtId="0" fontId="34" fillId="0" borderId="122" xfId="0" applyNumberFormat="1" applyFont="1" applyFill="1" applyBorder="1" applyAlignment="1" applyProtection="1">
      <alignment horizontal="center" vertical="center"/>
    </xf>
    <xf numFmtId="0" fontId="28" fillId="0" borderId="112" xfId="0" applyFont="1" applyFill="1" applyBorder="1" applyAlignment="1">
      <alignment horizontal="center" vertical="center"/>
    </xf>
    <xf numFmtId="0" fontId="30" fillId="20" borderId="54" xfId="0" applyNumberFormat="1" applyFont="1" applyFill="1" applyBorder="1" applyAlignment="1" applyProtection="1">
      <alignment horizontal="left" vertical="center" wrapText="1"/>
    </xf>
    <xf numFmtId="0" fontId="34" fillId="20" borderId="122" xfId="0" applyNumberFormat="1" applyFont="1" applyFill="1" applyBorder="1" applyAlignment="1" applyProtection="1">
      <alignment horizontal="center" vertical="center"/>
    </xf>
    <xf numFmtId="0" fontId="28" fillId="20" borderId="112" xfId="0" applyFont="1" applyFill="1" applyBorder="1" applyAlignment="1">
      <alignment horizontal="center" vertical="center"/>
    </xf>
    <xf numFmtId="0" fontId="24" fillId="18" borderId="0" xfId="0" applyFont="1" applyFill="1"/>
    <xf numFmtId="0" fontId="22" fillId="20" borderId="0" xfId="0" applyFont="1" applyFill="1"/>
    <xf numFmtId="0" fontId="33" fillId="0" borderId="135" xfId="0" applyFont="1" applyFill="1" applyBorder="1" applyAlignment="1">
      <alignment horizontal="left" vertical="center" wrapText="1"/>
    </xf>
    <xf numFmtId="0" fontId="32" fillId="0" borderId="12" xfId="0" applyFont="1" applyBorder="1" applyAlignment="1">
      <alignment horizontal="left" vertical="center"/>
    </xf>
    <xf numFmtId="0" fontId="58" fillId="0" borderId="60" xfId="0" applyFont="1" applyBorder="1" applyAlignment="1">
      <alignment horizontal="left" vertical="center" wrapText="1"/>
    </xf>
    <xf numFmtId="0" fontId="22" fillId="0" borderId="124" xfId="0" applyFont="1" applyFill="1" applyBorder="1" applyAlignment="1">
      <alignment horizontal="center"/>
    </xf>
    <xf numFmtId="0" fontId="52" fillId="0" borderId="12" xfId="0" applyNumberFormat="1" applyFont="1" applyFill="1" applyBorder="1" applyAlignment="1" applyProtection="1">
      <alignment horizontal="center" vertical="center"/>
    </xf>
    <xf numFmtId="0" fontId="58" fillId="0" borderId="12" xfId="0" applyFont="1" applyBorder="1" applyAlignment="1">
      <alignment horizontal="left" vertical="center" wrapText="1"/>
    </xf>
    <xf numFmtId="0" fontId="52" fillId="18" borderId="12" xfId="0" applyNumberFormat="1" applyFont="1" applyFill="1" applyBorder="1" applyAlignment="1" applyProtection="1">
      <alignment horizontal="center" vertical="center"/>
    </xf>
    <xf numFmtId="0" fontId="58" fillId="18" borderId="12" xfId="0" applyFont="1" applyFill="1" applyBorder="1" applyAlignment="1">
      <alignment horizontal="left" vertical="center" wrapText="1"/>
    </xf>
    <xf numFmtId="0" fontId="22" fillId="18" borderId="12" xfId="0" applyFont="1" applyFill="1" applyBorder="1" applyAlignment="1">
      <alignment horizontal="center"/>
    </xf>
    <xf numFmtId="0" fontId="28" fillId="0" borderId="0" xfId="0" applyFont="1" applyFill="1" applyAlignment="1">
      <alignment vertical="center" wrapText="1"/>
    </xf>
    <xf numFmtId="0" fontId="28" fillId="18" borderId="12" xfId="0" applyFont="1" applyFill="1" applyBorder="1" applyAlignment="1">
      <alignment horizontal="center" vertical="center"/>
    </xf>
    <xf numFmtId="0" fontId="38" fillId="21" borderId="151" xfId="0" applyFont="1" applyFill="1" applyBorder="1" applyAlignment="1">
      <alignment vertical="center"/>
    </xf>
    <xf numFmtId="0" fontId="32" fillId="21" borderId="143" xfId="0" applyFont="1" applyFill="1" applyBorder="1" applyAlignment="1">
      <alignment vertical="center" wrapText="1"/>
    </xf>
    <xf numFmtId="0" fontId="53" fillId="21" borderId="70" xfId="0" applyNumberFormat="1" applyFont="1" applyFill="1" applyBorder="1" applyAlignment="1">
      <alignment vertical="center" wrapText="1"/>
    </xf>
    <xf numFmtId="0" fontId="53" fillId="21" borderId="71" xfId="0" applyNumberFormat="1" applyFont="1" applyFill="1" applyBorder="1" applyAlignment="1">
      <alignment vertical="center" wrapText="1"/>
    </xf>
    <xf numFmtId="0" fontId="28" fillId="0" borderId="67" xfId="0" applyFont="1" applyFill="1" applyBorder="1" applyAlignment="1">
      <alignment horizontal="center" vertical="center"/>
    </xf>
    <xf numFmtId="0" fontId="28" fillId="0" borderId="157" xfId="0" applyFont="1" applyFill="1" applyBorder="1" applyAlignment="1">
      <alignment horizontal="center" vertical="center"/>
    </xf>
    <xf numFmtId="0" fontId="34" fillId="18" borderId="12" xfId="0" applyNumberFormat="1" applyFont="1" applyFill="1" applyBorder="1" applyAlignment="1" applyProtection="1">
      <alignment horizontal="center" vertical="center"/>
    </xf>
    <xf numFmtId="0" fontId="44" fillId="18" borderId="12" xfId="0" applyFont="1" applyFill="1" applyBorder="1" applyAlignment="1">
      <alignment horizontal="left" vertical="center" wrapText="1"/>
    </xf>
    <xf numFmtId="0" fontId="44" fillId="0" borderId="12" xfId="0" applyFont="1" applyFill="1" applyBorder="1" applyAlignment="1">
      <alignment horizontal="left" vertical="center"/>
    </xf>
    <xf numFmtId="0" fontId="23" fillId="0" borderId="60" xfId="0" applyFont="1" applyBorder="1" applyAlignment="1">
      <alignment horizontal="left" vertical="center"/>
    </xf>
    <xf numFmtId="1" fontId="56" fillId="0" borderId="165" xfId="0" applyNumberFormat="1" applyFont="1" applyBorder="1" applyAlignment="1">
      <alignment horizontal="center" vertical="center"/>
    </xf>
    <xf numFmtId="1" fontId="56" fillId="0" borderId="90" xfId="0" applyNumberFormat="1" applyFont="1" applyBorder="1" applyAlignment="1">
      <alignment horizontal="center" vertical="center"/>
    </xf>
    <xf numFmtId="0" fontId="55" fillId="0" borderId="60" xfId="0" applyFont="1" applyBorder="1" applyAlignment="1">
      <alignment horizontal="center" vertical="center"/>
    </xf>
    <xf numFmtId="1" fontId="56" fillId="0" borderId="60" xfId="0" applyNumberFormat="1" applyFont="1" applyBorder="1" applyAlignment="1">
      <alignment horizontal="center" vertical="center"/>
    </xf>
    <xf numFmtId="0" fontId="23" fillId="0" borderId="124" xfId="0" applyFont="1" applyFill="1" applyBorder="1" applyAlignment="1">
      <alignment horizontal="center" vertical="center"/>
    </xf>
    <xf numFmtId="0" fontId="24" fillId="17" borderId="155" xfId="0" applyFont="1" applyFill="1" applyBorder="1" applyAlignment="1">
      <alignment horizontal="left" vertical="center"/>
    </xf>
    <xf numFmtId="0" fontId="38" fillId="15" borderId="143" xfId="0" applyFont="1" applyFill="1" applyBorder="1" applyAlignment="1">
      <alignment horizontal="center" vertical="center"/>
    </xf>
    <xf numFmtId="0" fontId="32" fillId="15" borderId="70" xfId="0" applyFont="1" applyFill="1" applyBorder="1" applyAlignment="1">
      <alignment vertical="center" wrapText="1"/>
    </xf>
    <xf numFmtId="0" fontId="38" fillId="0" borderId="33" xfId="0" applyFont="1" applyBorder="1" applyAlignment="1">
      <alignment horizontal="center" vertical="center"/>
    </xf>
    <xf numFmtId="0" fontId="32" fillId="0" borderId="59" xfId="0" applyFont="1" applyBorder="1" applyAlignment="1">
      <alignment horizontal="left" vertical="center"/>
    </xf>
    <xf numFmtId="0" fontId="32" fillId="15" borderId="68" xfId="0" applyFont="1" applyFill="1" applyBorder="1" applyAlignment="1">
      <alignment vertical="center" wrapText="1"/>
    </xf>
    <xf numFmtId="0" fontId="32" fillId="15" borderId="125" xfId="0" applyFont="1" applyFill="1" applyBorder="1" applyAlignment="1">
      <alignment vertical="center" wrapText="1"/>
    </xf>
    <xf numFmtId="0" fontId="32" fillId="15" borderId="111" xfId="0" applyFont="1" applyFill="1" applyBorder="1" applyAlignment="1">
      <alignment vertical="center" wrapText="1"/>
    </xf>
    <xf numFmtId="0" fontId="32" fillId="15" borderId="203" xfId="0" applyFont="1" applyFill="1" applyBorder="1" applyAlignment="1">
      <alignment vertical="center" wrapText="1"/>
    </xf>
    <xf numFmtId="0" fontId="32" fillId="15" borderId="65" xfId="0" applyFont="1" applyFill="1" applyBorder="1" applyAlignment="1">
      <alignment vertical="center" wrapText="1"/>
    </xf>
    <xf numFmtId="0" fontId="32" fillId="15" borderId="117" xfId="0" applyFont="1" applyFill="1" applyBorder="1" applyAlignment="1">
      <alignment vertical="center" wrapText="1"/>
    </xf>
    <xf numFmtId="0" fontId="28" fillId="16" borderId="122" xfId="0" applyFont="1" applyFill="1" applyBorder="1" applyAlignment="1">
      <alignment horizontal="center" vertical="center"/>
    </xf>
    <xf numFmtId="0" fontId="20" fillId="17" borderId="94" xfId="0" applyNumberFormat="1" applyFont="1" applyFill="1" applyBorder="1" applyAlignment="1" applyProtection="1">
      <alignment horizontal="center" vertical="center"/>
    </xf>
    <xf numFmtId="0" fontId="20" fillId="0" borderId="51" xfId="0" applyNumberFormat="1" applyFont="1" applyFill="1" applyBorder="1" applyAlignment="1" applyProtection="1">
      <alignment horizontal="center" vertical="center"/>
    </xf>
    <xf numFmtId="0" fontId="44" fillId="16" borderId="54" xfId="0" applyFont="1" applyFill="1" applyBorder="1" applyAlignment="1">
      <alignment horizontal="left" vertical="center" wrapText="1"/>
    </xf>
    <xf numFmtId="0" fontId="33" fillId="0" borderId="117" xfId="0" applyFont="1" applyFill="1" applyBorder="1" applyAlignment="1">
      <alignment horizontal="left" vertical="center" wrapText="1"/>
    </xf>
    <xf numFmtId="0" fontId="33" fillId="0" borderId="156" xfId="0" applyFont="1" applyFill="1" applyBorder="1" applyAlignment="1">
      <alignment horizontal="left" vertical="center" wrapText="1"/>
    </xf>
    <xf numFmtId="0" fontId="44" fillId="0" borderId="156" xfId="0" applyFont="1" applyFill="1" applyBorder="1" applyAlignment="1">
      <alignment horizontal="left" vertical="center" wrapText="1"/>
    </xf>
    <xf numFmtId="0" fontId="44" fillId="0" borderId="18" xfId="0" applyFont="1" applyFill="1" applyBorder="1" applyAlignment="1">
      <alignment horizontal="left" vertical="center" wrapText="1"/>
    </xf>
    <xf numFmtId="0" fontId="33" fillId="0" borderId="18" xfId="0" applyFont="1" applyFill="1" applyBorder="1" applyAlignment="1">
      <alignment horizontal="left" vertical="center" wrapText="1"/>
    </xf>
    <xf numFmtId="0" fontId="33" fillId="0" borderId="19" xfId="0" applyFont="1" applyFill="1" applyBorder="1" applyAlignment="1">
      <alignment horizontal="left" vertical="center" wrapText="1"/>
    </xf>
    <xf numFmtId="0" fontId="33" fillId="0" borderId="67" xfId="0" applyFont="1" applyFill="1" applyBorder="1" applyAlignment="1">
      <alignment horizontal="left" vertical="center" wrapText="1"/>
    </xf>
    <xf numFmtId="0" fontId="33" fillId="16" borderId="51" xfId="0" applyFont="1" applyFill="1" applyBorder="1" applyAlignment="1">
      <alignment horizontal="center" vertical="center"/>
    </xf>
    <xf numFmtId="0" fontId="33" fillId="16" borderId="54" xfId="0" applyFont="1" applyFill="1" applyBorder="1" applyAlignment="1">
      <alignment horizontal="center" vertical="center"/>
    </xf>
    <xf numFmtId="0" fontId="44" fillId="16" borderId="51" xfId="0" applyFont="1" applyFill="1" applyBorder="1" applyAlignment="1">
      <alignment horizontal="left" vertical="center" wrapText="1"/>
    </xf>
    <xf numFmtId="1" fontId="28" fillId="16" borderId="83" xfId="0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left" vertical="center" wrapText="1"/>
    </xf>
    <xf numFmtId="1" fontId="28" fillId="0" borderId="90" xfId="0" applyNumberFormat="1" applyFont="1" applyFill="1" applyBorder="1" applyAlignment="1">
      <alignment horizontal="center" vertical="center"/>
    </xf>
    <xf numFmtId="0" fontId="36" fillId="0" borderId="136" xfId="0" applyFont="1" applyFill="1" applyBorder="1" applyAlignment="1">
      <alignment horizontal="left" vertical="center" wrapText="1"/>
    </xf>
    <xf numFmtId="0" fontId="44" fillId="0" borderId="82" xfId="0" applyFont="1" applyFill="1" applyBorder="1" applyAlignment="1">
      <alignment horizontal="center" vertical="center"/>
    </xf>
    <xf numFmtId="1" fontId="28" fillId="0" borderId="83" xfId="0" applyNumberFormat="1" applyFont="1" applyFill="1" applyBorder="1" applyAlignment="1">
      <alignment horizontal="center" vertical="center"/>
    </xf>
    <xf numFmtId="0" fontId="36" fillId="0" borderId="156" xfId="0" applyFont="1" applyFill="1" applyBorder="1" applyAlignment="1">
      <alignment horizontal="left" vertical="center" wrapText="1"/>
    </xf>
    <xf numFmtId="0" fontId="44" fillId="0" borderId="12" xfId="0" applyFont="1" applyFill="1" applyBorder="1" applyAlignment="1">
      <alignment horizontal="left" vertical="center" wrapText="1"/>
    </xf>
    <xf numFmtId="0" fontId="38" fillId="0" borderId="57" xfId="0" applyNumberFormat="1" applyFont="1" applyFill="1" applyBorder="1" applyAlignment="1" applyProtection="1">
      <alignment horizontal="left" vertical="center"/>
    </xf>
    <xf numFmtId="0" fontId="34" fillId="0" borderId="100" xfId="0" applyNumberFormat="1" applyFont="1" applyFill="1" applyBorder="1" applyAlignment="1" applyProtection="1">
      <alignment horizontal="center" vertical="center"/>
    </xf>
    <xf numFmtId="0" fontId="38" fillId="0" borderId="12" xfId="0" applyFont="1" applyFill="1" applyBorder="1" applyAlignment="1">
      <alignment horizontal="center" vertical="center"/>
    </xf>
    <xf numFmtId="0" fontId="32" fillId="0" borderId="12" xfId="0" applyNumberFormat="1" applyFont="1" applyFill="1" applyBorder="1" applyAlignment="1" applyProtection="1">
      <alignment horizontal="left" vertical="center"/>
    </xf>
    <xf numFmtId="0" fontId="0" fillId="0" borderId="12" xfId="0" applyBorder="1" applyAlignment="1">
      <alignment horizontal="center" vertical="center"/>
    </xf>
    <xf numFmtId="0" fontId="34" fillId="16" borderId="0" xfId="0" applyNumberFormat="1" applyFont="1" applyFill="1" applyBorder="1" applyAlignment="1" applyProtection="1">
      <alignment horizontal="center" vertical="center"/>
    </xf>
    <xf numFmtId="0" fontId="28" fillId="16" borderId="188" xfId="0" applyFont="1" applyFill="1" applyBorder="1" applyAlignment="1">
      <alignment horizontal="center" vertical="center"/>
    </xf>
    <xf numFmtId="0" fontId="34" fillId="22" borderId="12" xfId="0" applyNumberFormat="1" applyFont="1" applyFill="1" applyBorder="1" applyAlignment="1" applyProtection="1">
      <alignment horizontal="center" vertical="center"/>
    </xf>
    <xf numFmtId="0" fontId="28" fillId="22" borderId="12" xfId="0" applyFont="1" applyFill="1" applyBorder="1" applyAlignment="1">
      <alignment horizontal="center" vertical="center"/>
    </xf>
    <xf numFmtId="0" fontId="34" fillId="15" borderId="23" xfId="0" applyNumberFormat="1" applyFont="1" applyFill="1" applyBorder="1" applyAlignment="1" applyProtection="1">
      <alignment horizontal="center" vertical="center"/>
    </xf>
    <xf numFmtId="0" fontId="38" fillId="0" borderId="60" xfId="0" applyNumberFormat="1" applyFont="1" applyFill="1" applyBorder="1" applyAlignment="1" applyProtection="1">
      <alignment horizontal="left" vertical="center"/>
    </xf>
    <xf numFmtId="0" fontId="30" fillId="15" borderId="65" xfId="0" applyNumberFormat="1" applyFont="1" applyFill="1" applyBorder="1" applyAlignment="1" applyProtection="1">
      <alignment horizontal="left" vertical="center" wrapText="1"/>
    </xf>
    <xf numFmtId="0" fontId="28" fillId="16" borderId="122" xfId="0" applyFont="1" applyFill="1" applyBorder="1" applyAlignment="1">
      <alignment horizontal="center" vertical="center"/>
    </xf>
    <xf numFmtId="0" fontId="36" fillId="16" borderId="0" xfId="0" applyFont="1" applyFill="1" applyBorder="1" applyAlignment="1">
      <alignment horizontal="left" vertical="center" wrapText="1"/>
    </xf>
    <xf numFmtId="0" fontId="36" fillId="16" borderId="122" xfId="0" applyFont="1" applyFill="1" applyBorder="1" applyAlignment="1">
      <alignment horizontal="left" vertical="center" wrapText="1"/>
    </xf>
    <xf numFmtId="0" fontId="32" fillId="15" borderId="151" xfId="0" applyFont="1" applyFill="1" applyBorder="1" applyAlignment="1">
      <alignment vertical="center"/>
    </xf>
    <xf numFmtId="0" fontId="32" fillId="15" borderId="143" xfId="0" applyFont="1" applyFill="1" applyBorder="1" applyAlignment="1">
      <alignment vertical="center" wrapText="1"/>
    </xf>
    <xf numFmtId="0" fontId="32" fillId="15" borderId="71" xfId="0" applyFont="1" applyFill="1" applyBorder="1" applyAlignment="1">
      <alignment vertical="center" wrapText="1"/>
    </xf>
    <xf numFmtId="0" fontId="32" fillId="15" borderId="71" xfId="0" applyNumberFormat="1" applyFont="1" applyFill="1" applyBorder="1" applyAlignment="1">
      <alignment vertical="center" wrapText="1"/>
    </xf>
    <xf numFmtId="0" fontId="23" fillId="0" borderId="65" xfId="0" applyFont="1" applyFill="1" applyBorder="1" applyAlignment="1">
      <alignment vertical="center" wrapText="1"/>
    </xf>
    <xf numFmtId="0" fontId="23" fillId="0" borderId="18" xfId="0" applyFont="1" applyFill="1" applyBorder="1" applyAlignment="1">
      <alignment vertical="center" wrapText="1"/>
    </xf>
    <xf numFmtId="1" fontId="23" fillId="0" borderId="65" xfId="0" applyNumberFormat="1" applyFont="1" applyBorder="1" applyAlignment="1">
      <alignment horizontal="right" vertical="center"/>
    </xf>
    <xf numFmtId="0" fontId="23" fillId="0" borderId="12" xfId="0" applyFont="1" applyBorder="1" applyAlignment="1">
      <alignment horizontal="right" vertical="center"/>
    </xf>
    <xf numFmtId="0" fontId="44" fillId="16" borderId="0" xfId="0" applyFont="1" applyFill="1" applyBorder="1" applyAlignment="1">
      <alignment horizontal="center" vertical="center"/>
    </xf>
    <xf numFmtId="0" fontId="44" fillId="16" borderId="121" xfId="0" applyFont="1" applyFill="1" applyBorder="1" applyAlignment="1">
      <alignment horizontal="center" vertical="center"/>
    </xf>
    <xf numFmtId="0" fontId="25" fillId="0" borderId="0" xfId="0" applyFont="1"/>
    <xf numFmtId="0" fontId="22" fillId="0" borderId="154" xfId="0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center" vertical="center"/>
    </xf>
    <xf numFmtId="0" fontId="22" fillId="0" borderId="135" xfId="0" applyFont="1" applyFill="1" applyBorder="1" applyAlignment="1">
      <alignment horizontal="center" vertical="center"/>
    </xf>
    <xf numFmtId="0" fontId="23" fillId="0" borderId="135" xfId="0" applyFont="1" applyFill="1" applyBorder="1" applyAlignment="1">
      <alignment horizontal="center" vertical="center"/>
    </xf>
    <xf numFmtId="0" fontId="24" fillId="17" borderId="52" xfId="0" applyFont="1" applyFill="1" applyBorder="1" applyAlignment="1">
      <alignment horizontal="left" vertical="center"/>
    </xf>
    <xf numFmtId="0" fontId="22" fillId="0" borderId="12" xfId="0" applyFont="1" applyBorder="1"/>
    <xf numFmtId="0" fontId="59" fillId="0" borderId="12" xfId="0" applyFont="1" applyBorder="1"/>
    <xf numFmtId="0" fontId="0" fillId="0" borderId="12" xfId="0" applyBorder="1" applyAlignment="1">
      <alignment vertical="center"/>
    </xf>
    <xf numFmtId="0" fontId="60" fillId="23" borderId="12" xfId="0" applyFont="1" applyFill="1" applyBorder="1" applyAlignment="1">
      <alignment horizontal="left" vertical="top"/>
    </xf>
    <xf numFmtId="0" fontId="25" fillId="0" borderId="12" xfId="0" applyFont="1" applyBorder="1"/>
    <xf numFmtId="0" fontId="61" fillId="24" borderId="12" xfId="0" applyFont="1" applyFill="1" applyBorder="1" applyAlignment="1">
      <alignment horizontal="left" vertical="top"/>
    </xf>
    <xf numFmtId="2" fontId="61" fillId="24" borderId="12" xfId="0" applyNumberFormat="1" applyFont="1" applyFill="1" applyBorder="1" applyAlignment="1">
      <alignment horizontal="right" vertical="top"/>
    </xf>
    <xf numFmtId="0" fontId="24" fillId="16" borderId="143" xfId="0" applyFont="1" applyFill="1" applyBorder="1" applyAlignment="1">
      <alignment horizontal="center" vertical="center"/>
    </xf>
    <xf numFmtId="1" fontId="22" fillId="16" borderId="23" xfId="0" applyNumberFormat="1" applyFont="1" applyFill="1" applyBorder="1" applyAlignment="1">
      <alignment horizontal="center" vertical="center"/>
    </xf>
    <xf numFmtId="0" fontId="19" fillId="15" borderId="143" xfId="0" applyFont="1" applyFill="1" applyBorder="1" applyAlignment="1">
      <alignment horizontal="center" vertical="center"/>
    </xf>
    <xf numFmtId="0" fontId="19" fillId="15" borderId="23" xfId="0" applyFont="1" applyFill="1" applyBorder="1" applyAlignment="1">
      <alignment horizontal="left" vertical="center" wrapText="1"/>
    </xf>
    <xf numFmtId="1" fontId="23" fillId="15" borderId="70" xfId="0" applyNumberFormat="1" applyFont="1" applyFill="1" applyBorder="1" applyAlignment="1" applyProtection="1">
      <alignment horizontal="center" vertical="center"/>
    </xf>
    <xf numFmtId="1" fontId="23" fillId="15" borderId="71" xfId="0" applyNumberFormat="1" applyFont="1" applyFill="1" applyBorder="1" applyAlignment="1">
      <alignment horizontal="center" vertical="center"/>
    </xf>
    <xf numFmtId="0" fontId="22" fillId="16" borderId="212" xfId="0" applyFont="1" applyFill="1" applyBorder="1" applyAlignment="1">
      <alignment horizontal="center" vertical="center"/>
    </xf>
    <xf numFmtId="0" fontId="22" fillId="0" borderId="129" xfId="0" applyFont="1" applyFill="1" applyBorder="1" applyAlignment="1">
      <alignment horizontal="center" vertical="center"/>
    </xf>
    <xf numFmtId="0" fontId="22" fillId="0" borderId="171" xfId="0" applyFont="1" applyFill="1" applyBorder="1" applyAlignment="1">
      <alignment horizontal="center" vertical="center"/>
    </xf>
    <xf numFmtId="0" fontId="24" fillId="16" borderId="52" xfId="0" applyFont="1" applyFill="1" applyBorder="1" applyAlignment="1">
      <alignment horizontal="left" vertical="center" wrapText="1"/>
    </xf>
    <xf numFmtId="0" fontId="23" fillId="0" borderId="129" xfId="0" applyFont="1" applyBorder="1" applyAlignment="1">
      <alignment horizontal="center" vertical="center"/>
    </xf>
    <xf numFmtId="0" fontId="23" fillId="0" borderId="59" xfId="0" applyFont="1" applyBorder="1" applyAlignment="1">
      <alignment horizontal="center" vertical="center"/>
    </xf>
    <xf numFmtId="0" fontId="23" fillId="0" borderId="171" xfId="0" applyFont="1" applyBorder="1" applyAlignment="1">
      <alignment horizontal="center" vertical="center"/>
    </xf>
    <xf numFmtId="0" fontId="19" fillId="15" borderId="52" xfId="0" applyFont="1" applyFill="1" applyBorder="1" applyAlignment="1">
      <alignment horizontal="left" vertical="center" wrapText="1"/>
    </xf>
    <xf numFmtId="0" fontId="23" fillId="0" borderId="65" xfId="0" applyFont="1" applyBorder="1" applyAlignment="1">
      <alignment horizontal="left" vertical="center"/>
    </xf>
    <xf numFmtId="0" fontId="22" fillId="0" borderId="125" xfId="0" applyFont="1" applyFill="1" applyBorder="1" applyAlignment="1">
      <alignment horizontal="center" vertical="center"/>
    </xf>
    <xf numFmtId="0" fontId="22" fillId="0" borderId="207" xfId="0" applyFont="1" applyFill="1" applyBorder="1" applyAlignment="1">
      <alignment horizontal="center" vertical="center"/>
    </xf>
    <xf numFmtId="0" fontId="30" fillId="0" borderId="113" xfId="0" applyNumberFormat="1" applyFont="1" applyFill="1" applyBorder="1" applyAlignment="1" applyProtection="1">
      <alignment horizontal="left" vertical="center"/>
    </xf>
    <xf numFmtId="0" fontId="30" fillId="0" borderId="114" xfId="0" applyNumberFormat="1" applyFont="1" applyFill="1" applyBorder="1" applyAlignment="1" applyProtection="1">
      <alignment horizontal="left" vertical="center"/>
    </xf>
    <xf numFmtId="0" fontId="30" fillId="0" borderId="126" xfId="0" applyNumberFormat="1" applyFont="1" applyFill="1" applyBorder="1" applyAlignment="1" applyProtection="1">
      <alignment horizontal="left" vertical="center"/>
    </xf>
    <xf numFmtId="1" fontId="28" fillId="0" borderId="151" xfId="0" applyNumberFormat="1" applyFont="1" applyFill="1" applyBorder="1" applyAlignment="1">
      <alignment horizontal="center" vertical="center"/>
    </xf>
    <xf numFmtId="1" fontId="28" fillId="0" borderId="91" xfId="0" applyNumberFormat="1" applyFont="1" applyFill="1" applyBorder="1" applyAlignment="1">
      <alignment horizontal="center" vertical="center"/>
    </xf>
    <xf numFmtId="0" fontId="23" fillId="0" borderId="105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1" fontId="45" fillId="0" borderId="207" xfId="0" applyNumberFormat="1" applyFont="1" applyBorder="1" applyAlignment="1">
      <alignment horizontal="center" vertical="center"/>
    </xf>
    <xf numFmtId="0" fontId="23" fillId="0" borderId="33" xfId="0" applyFont="1" applyBorder="1" applyAlignment="1">
      <alignment horizontal="center" vertical="center"/>
    </xf>
    <xf numFmtId="1" fontId="45" fillId="0" borderId="14" xfId="0" applyNumberFormat="1" applyFont="1" applyBorder="1" applyAlignment="1">
      <alignment horizontal="center" vertical="center"/>
    </xf>
    <xf numFmtId="0" fontId="23" fillId="0" borderId="124" xfId="0" applyFont="1" applyBorder="1" applyAlignment="1">
      <alignment horizontal="center" vertical="center"/>
    </xf>
    <xf numFmtId="1" fontId="45" fillId="0" borderId="20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1" fontId="45" fillId="0" borderId="12" xfId="0" applyNumberFormat="1" applyFont="1" applyBorder="1" applyAlignment="1">
      <alignment horizontal="center" vertical="center"/>
    </xf>
    <xf numFmtId="0" fontId="44" fillId="19" borderId="12" xfId="0" applyFont="1" applyFill="1" applyBorder="1" applyAlignment="1">
      <alignment horizontal="left" vertical="center"/>
    </xf>
    <xf numFmtId="0" fontId="44" fillId="18" borderId="12" xfId="0" applyFont="1" applyFill="1" applyBorder="1" applyAlignment="1">
      <alignment vertical="center"/>
    </xf>
    <xf numFmtId="0" fontId="44" fillId="18" borderId="12" xfId="0" applyFont="1" applyFill="1" applyBorder="1" applyAlignment="1">
      <alignment horizontal="left" vertical="center"/>
    </xf>
    <xf numFmtId="0" fontId="22" fillId="25" borderId="0" xfId="0" applyFont="1" applyFill="1" applyBorder="1" applyAlignment="1">
      <alignment horizontal="center" vertical="center"/>
    </xf>
    <xf numFmtId="0" fontId="24" fillId="25" borderId="0" xfId="0" applyFont="1" applyFill="1" applyBorder="1" applyAlignment="1">
      <alignment horizontal="left" vertical="center"/>
    </xf>
    <xf numFmtId="0" fontId="24" fillId="25" borderId="0" xfId="0" applyFont="1" applyFill="1" applyBorder="1" applyAlignment="1">
      <alignment horizontal="left" vertical="center" wrapText="1"/>
    </xf>
    <xf numFmtId="0" fontId="23" fillId="25" borderId="0" xfId="0" applyFont="1" applyFill="1" applyBorder="1" applyAlignment="1">
      <alignment horizontal="center" vertical="center"/>
    </xf>
    <xf numFmtId="1" fontId="45" fillId="25" borderId="18" xfId="0" applyNumberFormat="1" applyFont="1" applyFill="1" applyBorder="1" applyAlignment="1">
      <alignment horizontal="center" vertical="center"/>
    </xf>
    <xf numFmtId="0" fontId="23" fillId="0" borderId="59" xfId="0" applyFont="1" applyBorder="1" applyAlignment="1">
      <alignment horizontal="left" vertical="center"/>
    </xf>
    <xf numFmtId="0" fontId="44" fillId="19" borderId="12" xfId="0" applyFont="1" applyFill="1" applyBorder="1" applyAlignment="1">
      <alignment vertical="center"/>
    </xf>
    <xf numFmtId="0" fontId="28" fillId="19" borderId="12" xfId="0" applyFont="1" applyFill="1" applyBorder="1" applyAlignment="1">
      <alignment horizontal="center" vertical="center"/>
    </xf>
    <xf numFmtId="0" fontId="30" fillId="16" borderId="26" xfId="0" applyNumberFormat="1" applyFont="1" applyFill="1" applyBorder="1" applyAlignment="1">
      <alignment horizontal="center" vertical="center" wrapText="1"/>
    </xf>
    <xf numFmtId="0" fontId="30" fillId="16" borderId="27" xfId="0" applyNumberFormat="1" applyFont="1" applyFill="1" applyBorder="1" applyAlignment="1">
      <alignment horizontal="center" vertical="center" wrapText="1"/>
    </xf>
    <xf numFmtId="0" fontId="53" fillId="15" borderId="94" xfId="0" applyFont="1" applyFill="1" applyBorder="1" applyAlignment="1">
      <alignment horizontal="center" vertical="center" wrapText="1"/>
    </xf>
    <xf numFmtId="0" fontId="32" fillId="16" borderId="22" xfId="0" applyFont="1" applyFill="1" applyBorder="1" applyAlignment="1">
      <alignment horizontal="center" vertical="center" wrapText="1"/>
    </xf>
    <xf numFmtId="0" fontId="32" fillId="16" borderId="70" xfId="0" applyFont="1" applyFill="1" applyBorder="1" applyAlignment="1">
      <alignment horizontal="center" vertical="center" wrapText="1"/>
    </xf>
    <xf numFmtId="0" fontId="30" fillId="16" borderId="26" xfId="0" applyNumberFormat="1" applyFont="1" applyFill="1" applyBorder="1" applyAlignment="1" applyProtection="1">
      <alignment horizontal="center" vertical="center" wrapText="1"/>
    </xf>
    <xf numFmtId="0" fontId="30" fillId="16" borderId="27" xfId="0" applyNumberFormat="1" applyFont="1" applyFill="1" applyBorder="1" applyAlignment="1" applyProtection="1">
      <alignment horizontal="center" vertical="center" wrapText="1"/>
    </xf>
    <xf numFmtId="0" fontId="32" fillId="16" borderId="16" xfId="0" applyFont="1" applyFill="1" applyBorder="1" applyAlignment="1">
      <alignment horizontal="center" vertical="center" wrapText="1"/>
    </xf>
    <xf numFmtId="0" fontId="32" fillId="16" borderId="17" xfId="0" applyFont="1" applyFill="1" applyBorder="1" applyAlignment="1">
      <alignment horizontal="center" vertical="center" wrapText="1"/>
    </xf>
    <xf numFmtId="0" fontId="32" fillId="15" borderId="155" xfId="0" applyFont="1" applyFill="1" applyBorder="1" applyAlignment="1">
      <alignment horizontal="center" vertical="center" wrapText="1"/>
    </xf>
    <xf numFmtId="0" fontId="32" fillId="15" borderId="95" xfId="0" applyFont="1" applyFill="1" applyBorder="1" applyAlignment="1">
      <alignment horizontal="center" vertical="center" wrapText="1"/>
    </xf>
    <xf numFmtId="0" fontId="32" fillId="16" borderId="94" xfId="0" applyFont="1" applyFill="1" applyBorder="1" applyAlignment="1">
      <alignment horizontal="center" vertical="center" wrapText="1"/>
    </xf>
    <xf numFmtId="0" fontId="32" fillId="16" borderId="145" xfId="0" applyFont="1" applyFill="1" applyBorder="1" applyAlignment="1">
      <alignment horizontal="center" vertical="center" wrapText="1"/>
    </xf>
    <xf numFmtId="0" fontId="30" fillId="16" borderId="25" xfId="0" applyFont="1" applyFill="1" applyBorder="1" applyAlignment="1">
      <alignment horizontal="center" vertical="center"/>
    </xf>
    <xf numFmtId="0" fontId="30" fillId="16" borderId="27" xfId="0" applyFont="1" applyFill="1" applyBorder="1" applyAlignment="1">
      <alignment horizontal="center" vertical="center"/>
    </xf>
    <xf numFmtId="0" fontId="32" fillId="16" borderId="25" xfId="0" applyFont="1" applyFill="1" applyBorder="1" applyAlignment="1">
      <alignment horizontal="left" vertical="center"/>
    </xf>
    <xf numFmtId="0" fontId="29" fillId="16" borderId="28" xfId="0" applyFont="1" applyFill="1" applyBorder="1" applyAlignment="1">
      <alignment horizontal="left" vertical="center"/>
    </xf>
    <xf numFmtId="0" fontId="30" fillId="16" borderId="52" xfId="0" applyNumberFormat="1" applyFont="1" applyFill="1" applyBorder="1" applyAlignment="1" applyProtection="1">
      <alignment horizontal="left" vertical="center"/>
    </xf>
    <xf numFmtId="0" fontId="30" fillId="16" borderId="0" xfId="0" applyNumberFormat="1" applyFont="1" applyFill="1" applyBorder="1" applyAlignment="1" applyProtection="1">
      <alignment horizontal="left" vertical="center"/>
    </xf>
    <xf numFmtId="0" fontId="34" fillId="16" borderId="51" xfId="0" applyNumberFormat="1" applyFont="1" applyFill="1" applyBorder="1" applyAlignment="1" applyProtection="1">
      <alignment horizontal="center" vertical="center"/>
    </xf>
    <xf numFmtId="0" fontId="34" fillId="16" borderId="54" xfId="0" applyNumberFormat="1" applyFont="1" applyFill="1" applyBorder="1" applyAlignment="1" applyProtection="1">
      <alignment horizontal="center" vertical="center"/>
    </xf>
    <xf numFmtId="0" fontId="34" fillId="16" borderId="47" xfId="0" applyNumberFormat="1" applyFont="1" applyFill="1" applyBorder="1" applyAlignment="1" applyProtection="1">
      <alignment horizontal="center" vertical="center"/>
    </xf>
    <xf numFmtId="0" fontId="32" fillId="16" borderId="82" xfId="0" applyNumberFormat="1" applyFont="1" applyFill="1" applyBorder="1" applyAlignment="1" applyProtection="1">
      <alignment horizontal="left" vertical="center"/>
    </xf>
    <xf numFmtId="0" fontId="32" fillId="16" borderId="15" xfId="0" applyNumberFormat="1" applyFont="1" applyFill="1" applyBorder="1" applyAlignment="1" applyProtection="1">
      <alignment horizontal="left" vertical="center"/>
    </xf>
    <xf numFmtId="0" fontId="32" fillId="16" borderId="83" xfId="0" applyNumberFormat="1" applyFont="1" applyFill="1" applyBorder="1" applyAlignment="1" applyProtection="1">
      <alignment horizontal="left" vertical="center" wrapText="1"/>
    </xf>
    <xf numFmtId="0" fontId="32" fillId="16" borderId="84" xfId="0" applyNumberFormat="1" applyFont="1" applyFill="1" applyBorder="1" applyAlignment="1" applyProtection="1">
      <alignment horizontal="left" vertical="center" wrapText="1"/>
    </xf>
    <xf numFmtId="0" fontId="32" fillId="16" borderId="112" xfId="0" applyNumberFormat="1" applyFont="1" applyFill="1" applyBorder="1" applyAlignment="1" applyProtection="1">
      <alignment horizontal="left" vertical="center" wrapText="1"/>
    </xf>
    <xf numFmtId="0" fontId="33" fillId="16" borderId="25" xfId="0" applyFont="1" applyFill="1" applyBorder="1" applyAlignment="1">
      <alignment horizontal="center" vertical="center"/>
    </xf>
    <xf numFmtId="0" fontId="33" fillId="16" borderId="28" xfId="0" applyFont="1" applyFill="1" applyBorder="1" applyAlignment="1">
      <alignment horizontal="center" vertical="center"/>
    </xf>
    <xf numFmtId="0" fontId="33" fillId="16" borderId="94" xfId="0" applyFont="1" applyFill="1" applyBorder="1" applyAlignment="1">
      <alignment horizontal="center" vertical="center"/>
    </xf>
    <xf numFmtId="0" fontId="36" fillId="16" borderId="0" xfId="0" applyFont="1" applyFill="1" applyBorder="1" applyAlignment="1">
      <alignment horizontal="left" vertical="center" wrapText="1"/>
    </xf>
    <xf numFmtId="0" fontId="36" fillId="16" borderId="122" xfId="0" applyFont="1" applyFill="1" applyBorder="1" applyAlignment="1">
      <alignment horizontal="left" vertical="center" wrapText="1"/>
    </xf>
    <xf numFmtId="0" fontId="32" fillId="16" borderId="84" xfId="0" applyNumberFormat="1" applyFont="1" applyFill="1" applyBorder="1" applyAlignment="1" applyProtection="1">
      <alignment horizontal="left" vertical="center"/>
    </xf>
    <xf numFmtId="0" fontId="44" fillId="16" borderId="146" xfId="0" applyFont="1" applyFill="1" applyBorder="1" applyAlignment="1">
      <alignment horizontal="left" vertical="center" wrapText="1"/>
    </xf>
    <xf numFmtId="0" fontId="44" fillId="16" borderId="46" xfId="0" applyFont="1" applyFill="1" applyBorder="1" applyAlignment="1">
      <alignment horizontal="left" vertical="center" wrapText="1"/>
    </xf>
    <xf numFmtId="0" fontId="44" fillId="16" borderId="145" xfId="0" applyFont="1" applyFill="1" applyBorder="1" applyAlignment="1">
      <alignment horizontal="left" vertical="center" wrapText="1"/>
    </xf>
    <xf numFmtId="0" fontId="32" fillId="15" borderId="22" xfId="0" applyFont="1" applyFill="1" applyBorder="1" applyAlignment="1">
      <alignment horizontal="center" vertical="top" wrapText="1"/>
    </xf>
    <xf numFmtId="0" fontId="32" fillId="15" borderId="52" xfId="0" applyFont="1" applyFill="1" applyBorder="1" applyAlignment="1">
      <alignment horizontal="left" vertical="top"/>
    </xf>
    <xf numFmtId="0" fontId="29" fillId="0" borderId="0" xfId="0" applyFont="1" applyAlignment="1">
      <alignment horizontal="left" vertical="top"/>
    </xf>
    <xf numFmtId="0" fontId="29" fillId="0" borderId="155" xfId="0" applyFont="1" applyBorder="1" applyAlignment="1">
      <alignment horizontal="left" vertical="top"/>
    </xf>
    <xf numFmtId="0" fontId="44" fillId="15" borderId="105" xfId="0" applyFont="1" applyFill="1" applyBorder="1" applyAlignment="1">
      <alignment horizontal="left" vertical="top"/>
    </xf>
    <xf numFmtId="0" fontId="44" fillId="15" borderId="90" xfId="0" applyFont="1" applyFill="1" applyBorder="1" applyAlignment="1">
      <alignment horizontal="left" vertical="top"/>
    </xf>
    <xf numFmtId="0" fontId="44" fillId="15" borderId="108" xfId="0" applyFont="1" applyFill="1" applyBorder="1" applyAlignment="1">
      <alignment horizontal="left" vertical="top"/>
    </xf>
    <xf numFmtId="0" fontId="36" fillId="15" borderId="99" xfId="0" applyFont="1" applyFill="1" applyBorder="1" applyAlignment="1">
      <alignment horizontal="left" vertical="top" wrapText="1"/>
    </xf>
    <xf numFmtId="0" fontId="36" fillId="15" borderId="188" xfId="0" applyFont="1" applyFill="1" applyBorder="1" applyAlignment="1">
      <alignment horizontal="left" vertical="top" wrapText="1"/>
    </xf>
    <xf numFmtId="0" fontId="0" fillId="0" borderId="136" xfId="0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122" xfId="0" applyBorder="1" applyAlignment="1">
      <alignment horizontal="center" vertical="center"/>
    </xf>
    <xf numFmtId="0" fontId="0" fillId="0" borderId="112" xfId="0" applyBorder="1" applyAlignment="1">
      <alignment horizontal="center" vertical="center"/>
    </xf>
    <xf numFmtId="0" fontId="32" fillId="16" borderId="0" xfId="0" applyFont="1" applyFill="1" applyBorder="1" applyAlignment="1">
      <alignment horizontal="center" vertical="center"/>
    </xf>
    <xf numFmtId="0" fontId="32" fillId="16" borderId="8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2" fillId="16" borderId="136" xfId="0" applyFont="1" applyFill="1" applyBorder="1" applyAlignment="1">
      <alignment horizontal="center" vertical="center"/>
    </xf>
    <xf numFmtId="0" fontId="32" fillId="16" borderId="83" xfId="0" applyFont="1" applyFill="1" applyBorder="1" applyAlignment="1">
      <alignment horizontal="center" vertical="center"/>
    </xf>
    <xf numFmtId="0" fontId="0" fillId="16" borderId="0" xfId="0" applyFill="1" applyAlignment="1">
      <alignment horizontal="center" vertical="center"/>
    </xf>
    <xf numFmtId="0" fontId="0" fillId="16" borderId="84" xfId="0" applyFill="1" applyBorder="1" applyAlignment="1">
      <alignment horizontal="center" vertical="center"/>
    </xf>
    <xf numFmtId="0" fontId="0" fillId="16" borderId="122" xfId="0" applyFill="1" applyBorder="1" applyAlignment="1">
      <alignment horizontal="center" vertical="center"/>
    </xf>
    <xf numFmtId="0" fontId="0" fillId="16" borderId="112" xfId="0" applyFill="1" applyBorder="1" applyAlignment="1">
      <alignment horizontal="center" vertical="center"/>
    </xf>
    <xf numFmtId="0" fontId="38" fillId="16" borderId="28" xfId="0" applyFont="1" applyFill="1" applyBorder="1" applyAlignment="1">
      <alignment horizontal="center" vertical="center"/>
    </xf>
    <xf numFmtId="0" fontId="32" fillId="15" borderId="27" xfId="0" applyFont="1" applyFill="1" applyBorder="1" applyAlignment="1">
      <alignment horizontal="center" vertical="center" wrapText="1"/>
    </xf>
    <xf numFmtId="0" fontId="32" fillId="15" borderId="55" xfId="0" applyFont="1" applyFill="1" applyBorder="1" applyAlignment="1">
      <alignment horizontal="center" vertical="center" wrapText="1"/>
    </xf>
    <xf numFmtId="0" fontId="28" fillId="16" borderId="0" xfId="0" applyFont="1" applyFill="1" applyBorder="1" applyAlignment="1">
      <alignment horizontal="center" vertical="center"/>
    </xf>
    <xf numFmtId="0" fontId="28" fillId="16" borderId="122" xfId="0" applyFont="1" applyFill="1" applyBorder="1" applyAlignment="1">
      <alignment horizontal="center" vertical="center"/>
    </xf>
    <xf numFmtId="0" fontId="22" fillId="0" borderId="110" xfId="0" applyFont="1" applyFill="1" applyBorder="1" applyAlignment="1">
      <alignment horizontal="center" vertical="center"/>
    </xf>
    <xf numFmtId="0" fontId="22" fillId="0" borderId="170" xfId="0" applyFont="1" applyFill="1" applyBorder="1" applyAlignment="1">
      <alignment horizontal="center" vertical="center"/>
    </xf>
    <xf numFmtId="0" fontId="21" fillId="0" borderId="98" xfId="0" applyFont="1" applyFill="1" applyBorder="1" applyAlignment="1">
      <alignment horizontal="center" vertical="center"/>
    </xf>
    <xf numFmtId="0" fontId="21" fillId="0" borderId="171" xfId="0" applyFont="1" applyFill="1" applyBorder="1" applyAlignment="1">
      <alignment horizontal="center" vertical="center"/>
    </xf>
    <xf numFmtId="0" fontId="18" fillId="0" borderId="53" xfId="0" applyNumberFormat="1" applyFont="1" applyFill="1" applyBorder="1" applyAlignment="1">
      <alignment horizontal="center" vertical="center" wrapText="1"/>
    </xf>
    <xf numFmtId="0" fontId="18" fillId="0" borderId="55" xfId="0" applyNumberFormat="1" applyFont="1" applyFill="1" applyBorder="1" applyAlignment="1">
      <alignment horizontal="center" vertical="center" wrapText="1"/>
    </xf>
    <xf numFmtId="0" fontId="23" fillId="0" borderId="146" xfId="0" applyFont="1" applyFill="1" applyBorder="1" applyAlignment="1">
      <alignment horizontal="center" vertical="center"/>
    </xf>
    <xf numFmtId="0" fontId="23" fillId="0" borderId="46" xfId="0" applyFont="1" applyFill="1" applyBorder="1" applyAlignment="1">
      <alignment horizontal="center" vertical="center"/>
    </xf>
    <xf numFmtId="0" fontId="23" fillId="0" borderId="145" xfId="0" applyFont="1" applyFill="1" applyBorder="1" applyAlignment="1">
      <alignment horizontal="center" vertical="center"/>
    </xf>
    <xf numFmtId="0" fontId="19" fillId="0" borderId="93" xfId="0" applyNumberFormat="1" applyFont="1" applyFill="1" applyBorder="1" applyAlignment="1" applyProtection="1">
      <alignment horizontal="center" vertical="center"/>
    </xf>
    <xf numFmtId="0" fontId="19" fillId="0" borderId="84" xfId="0" applyNumberFormat="1" applyFont="1" applyFill="1" applyBorder="1" applyAlignment="1" applyProtection="1">
      <alignment horizontal="center" vertical="center"/>
    </xf>
    <xf numFmtId="0" fontId="19" fillId="0" borderId="95" xfId="0" applyNumberFormat="1" applyFont="1" applyFill="1" applyBorder="1" applyAlignment="1" applyProtection="1">
      <alignment horizontal="center" vertical="center"/>
    </xf>
    <xf numFmtId="0" fontId="19" fillId="17" borderId="16" xfId="0" applyFont="1" applyFill="1" applyBorder="1" applyAlignment="1">
      <alignment horizontal="center" vertical="center" wrapText="1"/>
    </xf>
    <xf numFmtId="0" fontId="19" fillId="17" borderId="17" xfId="0" applyFont="1" applyFill="1" applyBorder="1" applyAlignment="1">
      <alignment horizontal="center" vertical="center" wrapText="1"/>
    </xf>
    <xf numFmtId="0" fontId="18" fillId="17" borderId="26" xfId="0" applyNumberFormat="1" applyFont="1" applyFill="1" applyBorder="1" applyAlignment="1" applyProtection="1">
      <alignment horizontal="center" vertical="center" wrapText="1"/>
    </xf>
    <xf numFmtId="0" fontId="18" fillId="17" borderId="27" xfId="0" applyNumberFormat="1" applyFont="1" applyFill="1" applyBorder="1" applyAlignment="1" applyProtection="1">
      <alignment horizontal="center" vertical="center" wrapText="1"/>
    </xf>
    <xf numFmtId="0" fontId="18" fillId="17" borderId="53" xfId="0" applyNumberFormat="1" applyFont="1" applyFill="1" applyBorder="1" applyAlignment="1">
      <alignment horizontal="center" vertical="center" wrapText="1"/>
    </xf>
    <xf numFmtId="0" fontId="18" fillId="17" borderId="55" xfId="0" applyNumberFormat="1" applyFont="1" applyFill="1" applyBorder="1" applyAlignment="1">
      <alignment horizontal="center" vertical="center" wrapText="1"/>
    </xf>
    <xf numFmtId="0" fontId="19" fillId="17" borderId="52" xfId="0" applyNumberFormat="1" applyFont="1" applyFill="1" applyBorder="1" applyAlignment="1" applyProtection="1">
      <alignment horizontal="center" vertical="center" wrapText="1"/>
    </xf>
    <xf numFmtId="0" fontId="19" fillId="17" borderId="0" xfId="0" applyNumberFormat="1" applyFont="1" applyFill="1" applyBorder="1" applyAlignment="1" applyProtection="1">
      <alignment horizontal="center" vertical="center" wrapText="1"/>
    </xf>
    <xf numFmtId="0" fontId="19" fillId="17" borderId="155" xfId="0" applyNumberFormat="1" applyFont="1" applyFill="1" applyBorder="1" applyAlignment="1" applyProtection="1">
      <alignment horizontal="center" vertical="center" wrapText="1"/>
    </xf>
    <xf numFmtId="0" fontId="23" fillId="17" borderId="25" xfId="0" applyNumberFormat="1" applyFont="1" applyFill="1" applyBorder="1" applyAlignment="1" applyProtection="1">
      <alignment horizontal="center" vertical="center"/>
    </xf>
    <xf numFmtId="0" fontId="23" fillId="17" borderId="28" xfId="0" applyNumberFormat="1" applyFont="1" applyFill="1" applyBorder="1" applyAlignment="1" applyProtection="1">
      <alignment horizontal="center" vertical="center"/>
    </xf>
    <xf numFmtId="0" fontId="23" fillId="17" borderId="94" xfId="0" applyNumberFormat="1" applyFont="1" applyFill="1" applyBorder="1" applyAlignment="1" applyProtection="1">
      <alignment horizontal="center" vertical="center"/>
    </xf>
    <xf numFmtId="0" fontId="18" fillId="17" borderId="70" xfId="0" applyFont="1" applyFill="1" applyBorder="1" applyAlignment="1">
      <alignment horizontal="center" vertical="center" wrapText="1"/>
    </xf>
    <xf numFmtId="0" fontId="18" fillId="17" borderId="23" xfId="0" applyFont="1" applyFill="1" applyBorder="1" applyAlignment="1">
      <alignment horizontal="center" vertical="center" wrapText="1"/>
    </xf>
    <xf numFmtId="0" fontId="18" fillId="17" borderId="176" xfId="0" applyFont="1" applyFill="1" applyBorder="1" applyAlignment="1">
      <alignment horizontal="center" vertical="center" wrapText="1"/>
    </xf>
    <xf numFmtId="0" fontId="20" fillId="0" borderId="60" xfId="0" applyFont="1" applyFill="1" applyBorder="1" applyAlignment="1">
      <alignment horizontal="left" vertical="center" wrapText="1"/>
    </xf>
    <xf numFmtId="0" fontId="20" fillId="0" borderId="135" xfId="0" applyFont="1" applyFill="1" applyBorder="1" applyAlignment="1">
      <alignment horizontal="left" vertical="center" wrapText="1"/>
    </xf>
    <xf numFmtId="0" fontId="20" fillId="0" borderId="59" xfId="0" applyFont="1" applyFill="1" applyBorder="1" applyAlignment="1">
      <alignment horizontal="left" vertical="center" wrapText="1"/>
    </xf>
    <xf numFmtId="0" fontId="20" fillId="0" borderId="19" xfId="0" applyFont="1" applyFill="1" applyBorder="1" applyAlignment="1">
      <alignment horizontal="left" vertical="center" wrapText="1"/>
    </xf>
    <xf numFmtId="0" fontId="23" fillId="17" borderId="179" xfId="0" applyNumberFormat="1" applyFont="1" applyFill="1" applyBorder="1" applyAlignment="1" applyProtection="1">
      <alignment horizontal="center" vertical="center" wrapText="1"/>
    </xf>
    <xf numFmtId="0" fontId="23" fillId="17" borderId="180" xfId="0" applyNumberFormat="1" applyFont="1" applyFill="1" applyBorder="1" applyAlignment="1" applyProtection="1">
      <alignment horizontal="center" vertical="center" wrapText="1"/>
    </xf>
    <xf numFmtId="0" fontId="23" fillId="17" borderId="181" xfId="0" applyNumberFormat="1" applyFont="1" applyFill="1" applyBorder="1" applyAlignment="1" applyProtection="1">
      <alignment horizontal="center" vertical="center" wrapText="1"/>
    </xf>
    <xf numFmtId="0" fontId="19" fillId="0" borderId="51" xfId="0" applyNumberFormat="1" applyFont="1" applyFill="1" applyBorder="1" applyAlignment="1">
      <alignment horizontal="center" vertical="center"/>
    </xf>
    <xf numFmtId="0" fontId="19" fillId="0" borderId="47" xfId="0" applyNumberFormat="1" applyFont="1" applyFill="1" applyBorder="1" applyAlignment="1">
      <alignment horizontal="center" vertical="center"/>
    </xf>
    <xf numFmtId="0" fontId="19" fillId="0" borderId="54" xfId="0" applyNumberFormat="1" applyFont="1" applyFill="1" applyBorder="1" applyAlignment="1">
      <alignment horizontal="center" vertical="center"/>
    </xf>
    <xf numFmtId="0" fontId="18" fillId="17" borderId="82" xfId="0" applyFont="1" applyFill="1" applyBorder="1" applyAlignment="1">
      <alignment horizontal="center" vertical="center"/>
    </xf>
    <xf numFmtId="0" fontId="18" fillId="17" borderId="136" xfId="0" applyFont="1" applyFill="1" applyBorder="1" applyAlignment="1">
      <alignment horizontal="center" vertical="center"/>
    </xf>
    <xf numFmtId="0" fontId="18" fillId="17" borderId="15" xfId="0" applyFont="1" applyFill="1" applyBorder="1" applyAlignment="1">
      <alignment horizontal="center" vertical="center"/>
    </xf>
    <xf numFmtId="0" fontId="18" fillId="17" borderId="0" xfId="0" applyFont="1" applyFill="1" applyBorder="1" applyAlignment="1">
      <alignment horizontal="center" vertical="center"/>
    </xf>
    <xf numFmtId="0" fontId="18" fillId="17" borderId="121" xfId="0" applyFont="1" applyFill="1" applyBorder="1" applyAlignment="1">
      <alignment horizontal="center" vertical="center"/>
    </xf>
    <xf numFmtId="0" fontId="18" fillId="17" borderId="122" xfId="0" applyFont="1" applyFill="1" applyBorder="1" applyAlignment="1">
      <alignment horizontal="center" vertical="center"/>
    </xf>
    <xf numFmtId="0" fontId="19" fillId="17" borderId="24" xfId="0" applyFont="1" applyFill="1" applyBorder="1" applyAlignment="1">
      <alignment horizontal="center" vertical="center"/>
    </xf>
    <xf numFmtId="0" fontId="19" fillId="17" borderId="16" xfId="0" applyFont="1" applyFill="1" applyBorder="1" applyAlignment="1">
      <alignment horizontal="center" vertical="center"/>
    </xf>
    <xf numFmtId="0" fontId="19" fillId="17" borderId="17" xfId="0" applyFont="1" applyFill="1" applyBorder="1" applyAlignment="1">
      <alignment horizontal="center" vertical="center"/>
    </xf>
    <xf numFmtId="0" fontId="23" fillId="0" borderId="59" xfId="0" applyFont="1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vertical="center" wrapText="1"/>
    </xf>
    <xf numFmtId="0" fontId="51" fillId="17" borderId="16" xfId="0" applyFont="1" applyFill="1" applyBorder="1" applyAlignment="1">
      <alignment horizontal="center" vertical="center"/>
    </xf>
    <xf numFmtId="0" fontId="51" fillId="17" borderId="17" xfId="0" applyFont="1" applyFill="1" applyBorder="1" applyAlignment="1">
      <alignment horizontal="center" vertical="center"/>
    </xf>
    <xf numFmtId="0" fontId="19" fillId="17" borderId="21" xfId="0" applyFont="1" applyFill="1" applyBorder="1" applyAlignment="1">
      <alignment horizontal="center" vertical="center" wrapText="1"/>
    </xf>
    <xf numFmtId="0" fontId="25" fillId="17" borderId="187" xfId="0" applyFont="1" applyFill="1" applyBorder="1" applyAlignment="1">
      <alignment horizontal="center" vertical="center" wrapText="1"/>
    </xf>
    <xf numFmtId="0" fontId="18" fillId="17" borderId="22" xfId="0" applyNumberFormat="1" applyFont="1" applyFill="1" applyBorder="1" applyAlignment="1">
      <alignment horizontal="center" vertical="center"/>
    </xf>
    <xf numFmtId="0" fontId="48" fillId="17" borderId="21" xfId="0" applyFont="1" applyFill="1" applyBorder="1" applyAlignment="1">
      <alignment horizontal="center" vertical="center" wrapText="1"/>
    </xf>
    <xf numFmtId="0" fontId="48" fillId="17" borderId="187" xfId="0" applyFont="1" applyFill="1" applyBorder="1" applyAlignment="1">
      <alignment horizontal="center" vertical="center" wrapText="1"/>
    </xf>
    <xf numFmtId="0" fontId="24" fillId="17" borderId="21" xfId="0" applyFont="1" applyFill="1" applyBorder="1" applyAlignment="1">
      <alignment horizontal="center" vertical="center" wrapText="1"/>
    </xf>
    <xf numFmtId="0" fontId="24" fillId="17" borderId="187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5" fillId="0" borderId="12" xfId="0" applyFont="1" applyBorder="1" applyAlignment="1"/>
    <xf numFmtId="0" fontId="25" fillId="0" borderId="124" xfId="0" applyFont="1" applyBorder="1" applyAlignment="1"/>
    <xf numFmtId="0" fontId="19" fillId="0" borderId="12" xfId="0" applyFont="1" applyBorder="1" applyAlignment="1">
      <alignment horizontal="left" vertical="center" wrapText="1"/>
    </xf>
    <xf numFmtId="0" fontId="19" fillId="0" borderId="60" xfId="0" applyFont="1" applyBorder="1" applyAlignment="1">
      <alignment horizontal="left" vertical="center"/>
    </xf>
    <xf numFmtId="0" fontId="19" fillId="0" borderId="135" xfId="0" applyFont="1" applyBorder="1" applyAlignment="1">
      <alignment horizontal="left" vertical="center"/>
    </xf>
    <xf numFmtId="0" fontId="19" fillId="0" borderId="211" xfId="0" applyFont="1" applyBorder="1" applyAlignment="1">
      <alignment horizontal="left" vertical="center"/>
    </xf>
    <xf numFmtId="0" fontId="46" fillId="15" borderId="206" xfId="0" applyFont="1" applyFill="1" applyBorder="1" applyAlignment="1">
      <alignment horizontal="left" vertical="center"/>
    </xf>
    <xf numFmtId="0" fontId="25" fillId="0" borderId="206" xfId="0" applyFont="1" applyBorder="1" applyAlignment="1">
      <alignment horizontal="left" vertical="center"/>
    </xf>
    <xf numFmtId="0" fontId="25" fillId="0" borderId="205" xfId="0" applyFont="1" applyBorder="1" applyAlignment="1">
      <alignment horizontal="left" vertical="center"/>
    </xf>
    <xf numFmtId="0" fontId="19" fillId="0" borderId="195" xfId="0" applyFont="1" applyBorder="1" applyAlignment="1">
      <alignment horizontal="left" vertical="center"/>
    </xf>
    <xf numFmtId="0" fontId="19" fillId="0" borderId="196" xfId="0" applyFont="1" applyBorder="1" applyAlignment="1">
      <alignment horizontal="left" vertical="center"/>
    </xf>
    <xf numFmtId="0" fontId="19" fillId="0" borderId="210" xfId="0" applyFont="1" applyBorder="1" applyAlignment="1">
      <alignment horizontal="left" vertical="center"/>
    </xf>
    <xf numFmtId="0" fontId="19" fillId="0" borderId="59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209" xfId="0" applyFont="1" applyBorder="1" applyAlignment="1">
      <alignment horizontal="left" vertical="center"/>
    </xf>
    <xf numFmtId="0" fontId="23" fillId="0" borderId="195" xfId="0" applyFont="1" applyBorder="1" applyAlignment="1">
      <alignment horizontal="left" vertical="center"/>
    </xf>
    <xf numFmtId="0" fontId="23" fillId="0" borderId="196" xfId="0" applyFont="1" applyBorder="1" applyAlignment="1">
      <alignment horizontal="left" vertical="center"/>
    </xf>
    <xf numFmtId="0" fontId="23" fillId="0" borderId="210" xfId="0" applyFont="1" applyBorder="1" applyAlignment="1">
      <alignment horizontal="left" vertical="center"/>
    </xf>
    <xf numFmtId="0" fontId="23" fillId="0" borderId="59" xfId="0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/>
    </xf>
    <xf numFmtId="0" fontId="23" fillId="0" borderId="209" xfId="0" applyFont="1" applyBorder="1" applyAlignment="1">
      <alignment horizontal="left" vertical="center"/>
    </xf>
    <xf numFmtId="0" fontId="23" fillId="0" borderId="60" xfId="0" applyFont="1" applyBorder="1" applyAlignment="1">
      <alignment horizontal="left" vertical="center"/>
    </xf>
    <xf numFmtId="0" fontId="24" fillId="17" borderId="25" xfId="0" applyFont="1" applyFill="1" applyBorder="1" applyAlignment="1">
      <alignment horizontal="center" vertical="center"/>
    </xf>
    <xf numFmtId="0" fontId="24" fillId="17" borderId="28" xfId="0" applyFont="1" applyFill="1" applyBorder="1" applyAlignment="1">
      <alignment horizontal="center" vertical="center"/>
    </xf>
    <xf numFmtId="0" fontId="24" fillId="17" borderId="94" xfId="0" applyFont="1" applyFill="1" applyBorder="1" applyAlignment="1">
      <alignment horizontal="center" vertical="center"/>
    </xf>
    <xf numFmtId="0" fontId="24" fillId="0" borderId="135" xfId="0" applyFont="1" applyFill="1" applyBorder="1" applyAlignment="1">
      <alignment horizontal="center" vertical="center" wrapText="1"/>
    </xf>
    <xf numFmtId="0" fontId="24" fillId="0" borderId="61" xfId="0" applyFont="1" applyFill="1" applyBorder="1" applyAlignment="1">
      <alignment horizontal="center" vertical="center" wrapText="1"/>
    </xf>
    <xf numFmtId="0" fontId="24" fillId="0" borderId="155" xfId="0" applyFont="1" applyFill="1" applyBorder="1" applyAlignment="1">
      <alignment horizontal="left" vertical="center" wrapText="1"/>
    </xf>
    <xf numFmtId="0" fontId="24" fillId="0" borderId="152" xfId="0" applyFont="1" applyFill="1" applyBorder="1" applyAlignment="1">
      <alignment horizontal="left" vertical="center" wrapText="1"/>
    </xf>
    <xf numFmtId="0" fontId="24" fillId="17" borderId="146" xfId="0" applyFont="1" applyFill="1" applyBorder="1" applyAlignment="1">
      <alignment horizontal="center" vertical="center" wrapText="1"/>
    </xf>
    <xf numFmtId="0" fontId="24" fillId="17" borderId="52" xfId="0" applyFont="1" applyFill="1" applyBorder="1" applyAlignment="1">
      <alignment horizontal="center" vertical="center" wrapText="1"/>
    </xf>
    <xf numFmtId="0" fontId="24" fillId="17" borderId="99" xfId="0" applyFont="1" applyFill="1" applyBorder="1" applyAlignment="1">
      <alignment horizontal="center" vertical="center" wrapText="1"/>
    </xf>
    <xf numFmtId="0" fontId="24" fillId="17" borderId="46" xfId="0" applyFont="1" applyFill="1" applyBorder="1" applyAlignment="1">
      <alignment horizontal="center" vertical="center" wrapText="1"/>
    </xf>
    <xf numFmtId="0" fontId="24" fillId="17" borderId="0" xfId="0" applyFont="1" applyFill="1" applyBorder="1" applyAlignment="1">
      <alignment horizontal="center" vertical="center" wrapText="1"/>
    </xf>
    <xf numFmtId="0" fontId="24" fillId="17" borderId="188" xfId="0" applyFont="1" applyFill="1" applyBorder="1" applyAlignment="1">
      <alignment horizontal="center" vertical="center" wrapText="1"/>
    </xf>
    <xf numFmtId="0" fontId="24" fillId="17" borderId="145" xfId="0" applyFont="1" applyFill="1" applyBorder="1" applyAlignment="1">
      <alignment horizontal="center" vertical="center" wrapText="1"/>
    </xf>
    <xf numFmtId="0" fontId="24" fillId="17" borderId="155" xfId="0" applyFont="1" applyFill="1" applyBorder="1" applyAlignment="1">
      <alignment horizontal="center" vertical="center" wrapText="1"/>
    </xf>
    <xf numFmtId="0" fontId="24" fillId="17" borderId="152" xfId="0" applyFont="1" applyFill="1" applyBorder="1" applyAlignment="1">
      <alignment horizontal="center" vertical="center" wrapText="1"/>
    </xf>
    <xf numFmtId="0" fontId="22" fillId="0" borderId="59" xfId="0" applyFont="1" applyFill="1" applyBorder="1" applyAlignment="1">
      <alignment horizontal="left" vertical="center" wrapText="1"/>
    </xf>
    <xf numFmtId="0" fontId="22" fillId="0" borderId="19" xfId="0" applyFont="1" applyFill="1" applyBorder="1" applyAlignment="1">
      <alignment horizontal="left" vertical="center" wrapText="1"/>
    </xf>
    <xf numFmtId="0" fontId="22" fillId="0" borderId="116" xfId="0" applyFont="1" applyFill="1" applyBorder="1" applyAlignment="1">
      <alignment horizontal="left" vertical="center" wrapText="1"/>
    </xf>
    <xf numFmtId="0" fontId="22" fillId="0" borderId="60" xfId="0" applyFont="1" applyFill="1" applyBorder="1" applyAlignment="1">
      <alignment horizontal="left" vertical="center" wrapText="1"/>
    </xf>
    <xf numFmtId="0" fontId="22" fillId="0" borderId="135" xfId="0" applyFont="1" applyFill="1" applyBorder="1" applyAlignment="1">
      <alignment horizontal="left" vertical="center" wrapText="1"/>
    </xf>
    <xf numFmtId="0" fontId="22" fillId="0" borderId="118" xfId="0" applyFont="1" applyFill="1" applyBorder="1" applyAlignment="1">
      <alignment horizontal="left" vertical="center" wrapText="1"/>
    </xf>
    <xf numFmtId="0" fontId="45" fillId="0" borderId="213" xfId="0" applyFont="1" applyFill="1" applyBorder="1" applyAlignment="1">
      <alignment vertical="center" wrapText="1"/>
    </xf>
    <xf numFmtId="0" fontId="0" fillId="0" borderId="206" xfId="0" applyFont="1" applyFill="1" applyBorder="1" applyAlignment="1">
      <alignment vertical="center"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zarstvo.com/kosmeticheskie-naturalnye-masla/251-abrikosovykh-semyan-maslo-kosmeticheskoe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0"/>
  <sheetViews>
    <sheetView tabSelected="1" topLeftCell="A508" zoomScaleNormal="100" zoomScaleSheetLayoutView="70" workbookViewId="0">
      <selection activeCell="D531" sqref="D531"/>
    </sheetView>
  </sheetViews>
  <sheetFormatPr defaultColWidth="10.5703125" defaultRowHeight="12.75" x14ac:dyDescent="0.25"/>
  <cols>
    <col min="1" max="1" width="5.42578125" style="302" customWidth="1"/>
    <col min="2" max="2" width="69.28515625" style="301" customWidth="1"/>
    <col min="3" max="3" width="12.5703125" style="302" customWidth="1"/>
    <col min="4" max="4" width="12.85546875" style="302" customWidth="1"/>
    <col min="5" max="16384" width="10.5703125" style="302"/>
  </cols>
  <sheetData>
    <row r="1" spans="1:6" x14ac:dyDescent="0.25">
      <c r="B1" s="302"/>
    </row>
    <row r="2" spans="1:6" x14ac:dyDescent="0.25">
      <c r="A2" s="303"/>
      <c r="B2" s="303"/>
      <c r="D2" s="304"/>
    </row>
    <row r="3" spans="1:6" x14ac:dyDescent="0.25">
      <c r="A3" s="305" t="s">
        <v>324</v>
      </c>
      <c r="B3" s="305"/>
      <c r="C3" s="306"/>
      <c r="D3" s="306"/>
    </row>
    <row r="4" spans="1:6" x14ac:dyDescent="0.25">
      <c r="A4" s="305" t="s">
        <v>274</v>
      </c>
      <c r="B4" s="305"/>
      <c r="C4" s="306"/>
      <c r="D4" s="306"/>
    </row>
    <row r="5" spans="1:6" x14ac:dyDescent="0.25">
      <c r="A5" s="305"/>
      <c r="B5" s="305" t="s">
        <v>275</v>
      </c>
      <c r="C5" s="306"/>
      <c r="D5" s="306"/>
    </row>
    <row r="6" spans="1:6" x14ac:dyDescent="0.25">
      <c r="A6" s="307"/>
      <c r="B6" s="308" t="s">
        <v>252</v>
      </c>
      <c r="C6" s="306"/>
      <c r="D6" s="306"/>
    </row>
    <row r="7" spans="1:6" ht="13.5" thickBot="1" x14ac:dyDescent="0.3">
      <c r="A7" s="305"/>
      <c r="B7" s="309" t="s">
        <v>133</v>
      </c>
      <c r="C7" s="310"/>
      <c r="D7" s="310"/>
    </row>
    <row r="8" spans="1:6" ht="13.5" thickBot="1" x14ac:dyDescent="0.3">
      <c r="A8" s="305"/>
      <c r="B8" s="28" t="s">
        <v>112</v>
      </c>
      <c r="C8" s="827"/>
      <c r="D8" s="828"/>
      <c r="E8" s="828"/>
      <c r="F8" s="828"/>
    </row>
    <row r="9" spans="1:6" x14ac:dyDescent="0.25">
      <c r="A9" s="1226" t="s">
        <v>0</v>
      </c>
      <c r="B9" s="1228" t="s">
        <v>113</v>
      </c>
      <c r="C9" s="1218" t="s">
        <v>699</v>
      </c>
      <c r="D9" s="1213" t="s">
        <v>270</v>
      </c>
      <c r="E9" s="1213" t="s">
        <v>700</v>
      </c>
      <c r="F9" s="1213" t="s">
        <v>701</v>
      </c>
    </row>
    <row r="10" spans="1:6" ht="13.5" thickBot="1" x14ac:dyDescent="0.3">
      <c r="A10" s="1227"/>
      <c r="B10" s="1229"/>
      <c r="C10" s="1219"/>
      <c r="D10" s="1214"/>
      <c r="E10" s="1214"/>
      <c r="F10" s="1214"/>
    </row>
    <row r="11" spans="1:6" x14ac:dyDescent="0.25">
      <c r="A11" s="29">
        <v>1</v>
      </c>
      <c r="B11" s="30" t="s">
        <v>325</v>
      </c>
      <c r="C11" s="31">
        <v>150</v>
      </c>
      <c r="D11" s="32">
        <v>300</v>
      </c>
      <c r="F11" s="302">
        <f>C11*E11</f>
        <v>0</v>
      </c>
    </row>
    <row r="12" spans="1:6" x14ac:dyDescent="0.25">
      <c r="A12" s="33">
        <v>2</v>
      </c>
      <c r="B12" s="34" t="s">
        <v>326</v>
      </c>
      <c r="C12" s="35">
        <v>75</v>
      </c>
      <c r="D12" s="36">
        <v>150</v>
      </c>
      <c r="F12" s="302">
        <f t="shared" ref="F12:F72" si="0">C12*E12</f>
        <v>0</v>
      </c>
    </row>
    <row r="13" spans="1:6" x14ac:dyDescent="0.25">
      <c r="A13" s="33">
        <v>3</v>
      </c>
      <c r="B13" s="37" t="s">
        <v>327</v>
      </c>
      <c r="C13" s="35">
        <v>75</v>
      </c>
      <c r="D13" s="36">
        <v>150</v>
      </c>
      <c r="F13" s="302">
        <f t="shared" si="0"/>
        <v>0</v>
      </c>
    </row>
    <row r="14" spans="1:6" x14ac:dyDescent="0.25">
      <c r="A14" s="33">
        <v>4</v>
      </c>
      <c r="B14" s="34" t="s">
        <v>328</v>
      </c>
      <c r="C14" s="35">
        <v>75</v>
      </c>
      <c r="D14" s="36">
        <v>150</v>
      </c>
      <c r="F14" s="302">
        <f t="shared" si="0"/>
        <v>0</v>
      </c>
    </row>
    <row r="15" spans="1:6" ht="25.5" x14ac:dyDescent="0.25">
      <c r="A15" s="33">
        <v>5</v>
      </c>
      <c r="B15" s="34" t="s">
        <v>329</v>
      </c>
      <c r="C15" s="35">
        <v>75</v>
      </c>
      <c r="D15" s="36">
        <v>150</v>
      </c>
      <c r="F15" s="302">
        <f t="shared" si="0"/>
        <v>0</v>
      </c>
    </row>
    <row r="16" spans="1:6" x14ac:dyDescent="0.25">
      <c r="A16" s="33">
        <v>6</v>
      </c>
      <c r="B16" s="34" t="s">
        <v>330</v>
      </c>
      <c r="C16" s="35">
        <v>75</v>
      </c>
      <c r="D16" s="36">
        <v>150</v>
      </c>
      <c r="F16" s="302">
        <f t="shared" si="0"/>
        <v>0</v>
      </c>
    </row>
    <row r="17" spans="1:6" x14ac:dyDescent="0.25">
      <c r="A17" s="33">
        <v>7</v>
      </c>
      <c r="B17" s="34" t="s">
        <v>331</v>
      </c>
      <c r="C17" s="35">
        <v>75</v>
      </c>
      <c r="D17" s="36">
        <v>150</v>
      </c>
      <c r="F17" s="302">
        <f t="shared" si="0"/>
        <v>0</v>
      </c>
    </row>
    <row r="18" spans="1:6" x14ac:dyDescent="0.25">
      <c r="A18" s="38">
        <v>8</v>
      </c>
      <c r="B18" s="34" t="s">
        <v>332</v>
      </c>
      <c r="C18" s="35">
        <v>75</v>
      </c>
      <c r="D18" s="36">
        <v>150</v>
      </c>
      <c r="F18" s="302">
        <f t="shared" si="0"/>
        <v>0</v>
      </c>
    </row>
    <row r="19" spans="1:6" x14ac:dyDescent="0.25">
      <c r="A19" s="33">
        <v>9</v>
      </c>
      <c r="B19" s="34" t="s">
        <v>333</v>
      </c>
      <c r="C19" s="35">
        <v>75</v>
      </c>
      <c r="D19" s="36">
        <v>150</v>
      </c>
      <c r="F19" s="302">
        <f t="shared" si="0"/>
        <v>0</v>
      </c>
    </row>
    <row r="20" spans="1:6" x14ac:dyDescent="0.25">
      <c r="A20" s="33">
        <v>10</v>
      </c>
      <c r="B20" s="34" t="s">
        <v>334</v>
      </c>
      <c r="C20" s="35">
        <v>75</v>
      </c>
      <c r="D20" s="36">
        <v>150</v>
      </c>
      <c r="F20" s="302">
        <f t="shared" si="0"/>
        <v>0</v>
      </c>
    </row>
    <row r="21" spans="1:6" x14ac:dyDescent="0.25">
      <c r="A21" s="33">
        <v>11</v>
      </c>
      <c r="B21" s="34" t="s">
        <v>335</v>
      </c>
      <c r="C21" s="35">
        <v>75</v>
      </c>
      <c r="D21" s="36">
        <v>150</v>
      </c>
      <c r="F21" s="302">
        <f t="shared" si="0"/>
        <v>0</v>
      </c>
    </row>
    <row r="22" spans="1:6" x14ac:dyDescent="0.25">
      <c r="A22" s="33">
        <v>12</v>
      </c>
      <c r="B22" s="34" t="s">
        <v>336</v>
      </c>
      <c r="C22" s="35">
        <v>75</v>
      </c>
      <c r="D22" s="36">
        <v>150</v>
      </c>
      <c r="F22" s="302">
        <f t="shared" si="0"/>
        <v>0</v>
      </c>
    </row>
    <row r="23" spans="1:6" ht="25.5" x14ac:dyDescent="0.25">
      <c r="A23" s="33">
        <v>13</v>
      </c>
      <c r="B23" s="39" t="s">
        <v>337</v>
      </c>
      <c r="C23" s="35">
        <v>95</v>
      </c>
      <c r="D23" s="36">
        <v>190</v>
      </c>
      <c r="F23" s="302">
        <f t="shared" si="0"/>
        <v>0</v>
      </c>
    </row>
    <row r="24" spans="1:6" ht="25.5" x14ac:dyDescent="0.25">
      <c r="A24" s="33">
        <v>14</v>
      </c>
      <c r="B24" s="34" t="s">
        <v>338</v>
      </c>
      <c r="C24" s="35">
        <v>75</v>
      </c>
      <c r="D24" s="36">
        <v>150</v>
      </c>
      <c r="F24" s="302">
        <f t="shared" si="0"/>
        <v>0</v>
      </c>
    </row>
    <row r="25" spans="1:6" x14ac:dyDescent="0.25">
      <c r="A25" s="33">
        <v>15</v>
      </c>
      <c r="B25" s="34" t="s">
        <v>339</v>
      </c>
      <c r="C25" s="35">
        <v>60</v>
      </c>
      <c r="D25" s="36">
        <v>120</v>
      </c>
      <c r="F25" s="302">
        <f t="shared" si="0"/>
        <v>0</v>
      </c>
    </row>
    <row r="26" spans="1:6" x14ac:dyDescent="0.25">
      <c r="A26" s="33">
        <v>16</v>
      </c>
      <c r="B26" s="40" t="s">
        <v>340</v>
      </c>
      <c r="C26" s="35">
        <v>85</v>
      </c>
      <c r="D26" s="36">
        <v>170</v>
      </c>
      <c r="F26" s="302">
        <f t="shared" si="0"/>
        <v>0</v>
      </c>
    </row>
    <row r="27" spans="1:6" x14ac:dyDescent="0.25">
      <c r="A27" s="33">
        <v>17</v>
      </c>
      <c r="B27" s="37" t="s">
        <v>341</v>
      </c>
      <c r="C27" s="35">
        <v>75</v>
      </c>
      <c r="D27" s="36">
        <v>150</v>
      </c>
      <c r="F27" s="302">
        <f t="shared" si="0"/>
        <v>0</v>
      </c>
    </row>
    <row r="28" spans="1:6" x14ac:dyDescent="0.25">
      <c r="A28" s="33">
        <v>18</v>
      </c>
      <c r="B28" s="37" t="s">
        <v>342</v>
      </c>
      <c r="C28" s="35">
        <v>75</v>
      </c>
      <c r="D28" s="36">
        <v>150</v>
      </c>
      <c r="F28" s="302">
        <f t="shared" si="0"/>
        <v>0</v>
      </c>
    </row>
    <row r="29" spans="1:6" x14ac:dyDescent="0.25">
      <c r="A29" s="33">
        <v>19</v>
      </c>
      <c r="B29" s="37" t="s">
        <v>343</v>
      </c>
      <c r="C29" s="35">
        <v>100</v>
      </c>
      <c r="D29" s="36">
        <v>200</v>
      </c>
      <c r="F29" s="302">
        <f t="shared" si="0"/>
        <v>0</v>
      </c>
    </row>
    <row r="30" spans="1:6" x14ac:dyDescent="0.25">
      <c r="A30" s="35">
        <v>20</v>
      </c>
      <c r="B30" s="37" t="s">
        <v>344</v>
      </c>
      <c r="C30" s="35">
        <v>75</v>
      </c>
      <c r="D30" s="36">
        <v>150</v>
      </c>
      <c r="F30" s="302">
        <f t="shared" si="0"/>
        <v>0</v>
      </c>
    </row>
    <row r="31" spans="1:6" ht="13.5" thickBot="1" x14ac:dyDescent="0.3">
      <c r="A31" s="41">
        <v>21</v>
      </c>
      <c r="B31" s="42" t="s">
        <v>345</v>
      </c>
      <c r="C31" s="43">
        <v>75</v>
      </c>
      <c r="D31" s="41">
        <v>150</v>
      </c>
      <c r="F31" s="302">
        <f t="shared" si="0"/>
        <v>0</v>
      </c>
    </row>
    <row r="32" spans="1:6" ht="26.25" thickBot="1" x14ac:dyDescent="0.3">
      <c r="A32" s="729"/>
      <c r="B32" s="730" t="s">
        <v>169</v>
      </c>
      <c r="C32" s="732"/>
      <c r="D32" s="733"/>
      <c r="F32" s="302">
        <f t="shared" si="0"/>
        <v>0</v>
      </c>
    </row>
    <row r="33" spans="1:6" x14ac:dyDescent="0.25">
      <c r="A33" s="46">
        <v>1</v>
      </c>
      <c r="B33" s="47" t="s">
        <v>346</v>
      </c>
      <c r="C33" s="48">
        <v>290</v>
      </c>
      <c r="D33" s="49">
        <v>580</v>
      </c>
      <c r="F33" s="302">
        <f t="shared" si="0"/>
        <v>0</v>
      </c>
    </row>
    <row r="34" spans="1:6" ht="13.5" thickBot="1" x14ac:dyDescent="0.3">
      <c r="A34" s="50">
        <v>2</v>
      </c>
      <c r="B34" s="51" t="s">
        <v>347</v>
      </c>
      <c r="C34" s="52">
        <v>360</v>
      </c>
      <c r="D34" s="53">
        <v>720</v>
      </c>
      <c r="F34" s="302">
        <f t="shared" si="0"/>
        <v>0</v>
      </c>
    </row>
    <row r="35" spans="1:6" ht="39" thickBot="1" x14ac:dyDescent="0.3">
      <c r="A35" s="734" t="s">
        <v>0</v>
      </c>
      <c r="B35" s="735" t="s">
        <v>135</v>
      </c>
      <c r="C35" s="736"/>
      <c r="D35" s="737"/>
      <c r="F35" s="302">
        <f t="shared" si="0"/>
        <v>0</v>
      </c>
    </row>
    <row r="36" spans="1:6" ht="25.5" x14ac:dyDescent="0.25">
      <c r="A36" s="29">
        <v>1</v>
      </c>
      <c r="B36" s="30" t="s">
        <v>348</v>
      </c>
      <c r="C36" s="31">
        <v>105</v>
      </c>
      <c r="D36" s="32">
        <v>210</v>
      </c>
      <c r="F36" s="302">
        <f t="shared" si="0"/>
        <v>0</v>
      </c>
    </row>
    <row r="37" spans="1:6" x14ac:dyDescent="0.25">
      <c r="A37" s="33">
        <v>2</v>
      </c>
      <c r="B37" s="37" t="s">
        <v>349</v>
      </c>
      <c r="C37" s="35">
        <v>105</v>
      </c>
      <c r="D37" s="36">
        <v>210</v>
      </c>
      <c r="F37" s="302">
        <f t="shared" si="0"/>
        <v>0</v>
      </c>
    </row>
    <row r="38" spans="1:6" ht="25.5" x14ac:dyDescent="0.25">
      <c r="A38" s="33">
        <v>3</v>
      </c>
      <c r="B38" s="37" t="s">
        <v>350</v>
      </c>
      <c r="C38" s="35">
        <v>105</v>
      </c>
      <c r="D38" s="36">
        <v>210</v>
      </c>
      <c r="F38" s="302">
        <f t="shared" si="0"/>
        <v>0</v>
      </c>
    </row>
    <row r="39" spans="1:6" ht="25.5" x14ac:dyDescent="0.25">
      <c r="A39" s="33">
        <v>4</v>
      </c>
      <c r="B39" s="37" t="s">
        <v>351</v>
      </c>
      <c r="C39" s="35">
        <v>105</v>
      </c>
      <c r="D39" s="36">
        <v>210</v>
      </c>
      <c r="F39" s="302">
        <f t="shared" si="0"/>
        <v>0</v>
      </c>
    </row>
    <row r="40" spans="1:6" ht="26.25" thickBot="1" x14ac:dyDescent="0.3">
      <c r="A40" s="54">
        <v>5</v>
      </c>
      <c r="B40" s="55" t="s">
        <v>352</v>
      </c>
      <c r="C40" s="56">
        <v>105</v>
      </c>
      <c r="D40" s="57">
        <v>210</v>
      </c>
      <c r="F40" s="302">
        <f t="shared" si="0"/>
        <v>0</v>
      </c>
    </row>
    <row r="41" spans="1:6" ht="39" thickBot="1" x14ac:dyDescent="0.3">
      <c r="A41" s="734"/>
      <c r="B41" s="738" t="s">
        <v>134</v>
      </c>
      <c r="C41" s="739"/>
      <c r="D41" s="733"/>
      <c r="F41" s="302">
        <f t="shared" si="0"/>
        <v>0</v>
      </c>
    </row>
    <row r="42" spans="1:6" ht="26.25" thickBot="1" x14ac:dyDescent="0.3">
      <c r="A42" s="54">
        <v>1</v>
      </c>
      <c r="B42" s="55" t="s">
        <v>353</v>
      </c>
      <c r="C42" s="56">
        <v>175</v>
      </c>
      <c r="D42" s="57">
        <v>350</v>
      </c>
      <c r="F42" s="302">
        <f t="shared" si="0"/>
        <v>0</v>
      </c>
    </row>
    <row r="43" spans="1:6" x14ac:dyDescent="0.25">
      <c r="A43" s="1232" t="s">
        <v>0</v>
      </c>
      <c r="B43" s="1230" t="s">
        <v>136</v>
      </c>
      <c r="C43" s="1258"/>
      <c r="D43" s="1259"/>
      <c r="F43" s="302">
        <f t="shared" si="0"/>
        <v>0</v>
      </c>
    </row>
    <row r="44" spans="1:6" ht="13.5" thickBot="1" x14ac:dyDescent="0.3">
      <c r="A44" s="1233"/>
      <c r="B44" s="1231"/>
      <c r="C44" s="1260"/>
      <c r="D44" s="1261"/>
      <c r="F44" s="302">
        <f t="shared" si="0"/>
        <v>0</v>
      </c>
    </row>
    <row r="45" spans="1:6" ht="13.5" thickBot="1" x14ac:dyDescent="0.3">
      <c r="A45" s="58" t="s">
        <v>98</v>
      </c>
      <c r="B45" s="59" t="s">
        <v>167</v>
      </c>
      <c r="C45" s="60"/>
      <c r="D45" s="61"/>
      <c r="F45" s="302">
        <f t="shared" si="0"/>
        <v>0</v>
      </c>
    </row>
    <row r="46" spans="1:6" x14ac:dyDescent="0.25">
      <c r="A46" s="311">
        <v>1</v>
      </c>
      <c r="B46" s="62" t="s">
        <v>354</v>
      </c>
      <c r="C46" s="63">
        <v>95</v>
      </c>
      <c r="D46" s="64">
        <v>190</v>
      </c>
      <c r="F46" s="302">
        <f t="shared" si="0"/>
        <v>0</v>
      </c>
    </row>
    <row r="47" spans="1:6" x14ac:dyDescent="0.25">
      <c r="A47" s="65">
        <v>2</v>
      </c>
      <c r="B47" s="66" t="s">
        <v>355</v>
      </c>
      <c r="C47" s="67">
        <v>150</v>
      </c>
      <c r="D47" s="36">
        <v>300</v>
      </c>
      <c r="F47" s="302">
        <f t="shared" si="0"/>
        <v>0</v>
      </c>
    </row>
    <row r="48" spans="1:6" x14ac:dyDescent="0.25">
      <c r="A48" s="33">
        <v>3</v>
      </c>
      <c r="B48" s="62" t="s">
        <v>356</v>
      </c>
      <c r="C48" s="63">
        <v>95</v>
      </c>
      <c r="D48" s="36">
        <v>190</v>
      </c>
      <c r="F48" s="302">
        <f t="shared" si="0"/>
        <v>0</v>
      </c>
    </row>
    <row r="49" spans="1:6" x14ac:dyDescent="0.25">
      <c r="A49" s="33">
        <v>4</v>
      </c>
      <c r="B49" s="66" t="s">
        <v>357</v>
      </c>
      <c r="C49" s="67">
        <v>95</v>
      </c>
      <c r="D49" s="36">
        <v>190</v>
      </c>
      <c r="F49" s="302">
        <f t="shared" si="0"/>
        <v>0</v>
      </c>
    </row>
    <row r="50" spans="1:6" x14ac:dyDescent="0.25">
      <c r="A50" s="33">
        <v>5</v>
      </c>
      <c r="B50" s="66" t="s">
        <v>358</v>
      </c>
      <c r="C50" s="67">
        <v>95</v>
      </c>
      <c r="D50" s="36">
        <v>190</v>
      </c>
      <c r="F50" s="302">
        <f t="shared" si="0"/>
        <v>0</v>
      </c>
    </row>
    <row r="51" spans="1:6" x14ac:dyDescent="0.25">
      <c r="A51" s="68">
        <v>6</v>
      </c>
      <c r="B51" s="66" t="s">
        <v>359</v>
      </c>
      <c r="C51" s="67">
        <v>95</v>
      </c>
      <c r="D51" s="36">
        <v>190</v>
      </c>
      <c r="F51" s="302">
        <f t="shared" si="0"/>
        <v>0</v>
      </c>
    </row>
    <row r="52" spans="1:6" x14ac:dyDescent="0.25">
      <c r="A52" s="33">
        <v>7</v>
      </c>
      <c r="B52" s="69" t="s">
        <v>360</v>
      </c>
      <c r="C52" s="70">
        <v>95</v>
      </c>
      <c r="D52" s="36">
        <v>190</v>
      </c>
      <c r="F52" s="302">
        <f t="shared" si="0"/>
        <v>0</v>
      </c>
    </row>
    <row r="53" spans="1:6" x14ac:dyDescent="0.25">
      <c r="A53" s="68">
        <v>8</v>
      </c>
      <c r="B53" s="66" t="s">
        <v>361</v>
      </c>
      <c r="C53" s="67">
        <v>130</v>
      </c>
      <c r="D53" s="36">
        <v>260</v>
      </c>
      <c r="F53" s="302">
        <f t="shared" si="0"/>
        <v>0</v>
      </c>
    </row>
    <row r="54" spans="1:6" x14ac:dyDescent="0.25">
      <c r="A54" s="93">
        <v>9</v>
      </c>
      <c r="B54" s="66" t="s">
        <v>362</v>
      </c>
      <c r="C54" s="67">
        <v>95</v>
      </c>
      <c r="D54" s="36">
        <v>190</v>
      </c>
      <c r="F54" s="302">
        <f t="shared" si="0"/>
        <v>0</v>
      </c>
    </row>
    <row r="55" spans="1:6" x14ac:dyDescent="0.25">
      <c r="A55" s="716">
        <v>10</v>
      </c>
      <c r="B55" s="71" t="s">
        <v>363</v>
      </c>
      <c r="C55" s="72">
        <v>95</v>
      </c>
      <c r="D55" s="41">
        <v>190</v>
      </c>
      <c r="F55" s="302">
        <f t="shared" si="0"/>
        <v>0</v>
      </c>
    </row>
    <row r="56" spans="1:6" x14ac:dyDescent="0.25">
      <c r="A56" s="73">
        <v>11</v>
      </c>
      <c r="B56" s="74" t="s">
        <v>364</v>
      </c>
      <c r="C56" s="75">
        <v>95</v>
      </c>
      <c r="D56" s="41">
        <v>190</v>
      </c>
      <c r="F56" s="302">
        <f t="shared" si="0"/>
        <v>0</v>
      </c>
    </row>
    <row r="57" spans="1:6" ht="13.5" thickBot="1" x14ac:dyDescent="0.3">
      <c r="A57" s="76">
        <v>12</v>
      </c>
      <c r="B57" s="77" t="s">
        <v>365</v>
      </c>
      <c r="C57" s="78">
        <v>95</v>
      </c>
      <c r="D57" s="41">
        <v>190</v>
      </c>
      <c r="F57" s="302">
        <f t="shared" si="0"/>
        <v>0</v>
      </c>
    </row>
    <row r="58" spans="1:6" ht="13.5" thickBot="1" x14ac:dyDescent="0.3">
      <c r="A58" s="79" t="s">
        <v>99</v>
      </c>
      <c r="B58" s="80" t="s">
        <v>168</v>
      </c>
      <c r="C58" s="81"/>
      <c r="D58" s="82"/>
      <c r="F58" s="302">
        <f t="shared" si="0"/>
        <v>0</v>
      </c>
    </row>
    <row r="59" spans="1:6" x14ac:dyDescent="0.25">
      <c r="A59" s="83">
        <v>1</v>
      </c>
      <c r="B59" s="84" t="s">
        <v>366</v>
      </c>
      <c r="C59" s="85">
        <v>210</v>
      </c>
      <c r="D59" s="64">
        <v>420</v>
      </c>
      <c r="F59" s="302">
        <f t="shared" si="0"/>
        <v>0</v>
      </c>
    </row>
    <row r="60" spans="1:6" x14ac:dyDescent="0.25">
      <c r="A60" s="86">
        <v>2</v>
      </c>
      <c r="B60" s="87" t="s">
        <v>367</v>
      </c>
      <c r="C60" s="67">
        <v>105</v>
      </c>
      <c r="D60" s="36">
        <v>210</v>
      </c>
      <c r="F60" s="302">
        <f t="shared" si="0"/>
        <v>0</v>
      </c>
    </row>
    <row r="61" spans="1:6" ht="13.5" thickBot="1" x14ac:dyDescent="0.3">
      <c r="A61" s="88">
        <v>3</v>
      </c>
      <c r="B61" s="89" t="s">
        <v>368</v>
      </c>
      <c r="C61" s="90">
        <v>105</v>
      </c>
      <c r="D61" s="41">
        <v>210</v>
      </c>
      <c r="F61" s="302">
        <f t="shared" si="0"/>
        <v>0</v>
      </c>
    </row>
    <row r="62" spans="1:6" ht="13.5" thickBot="1" x14ac:dyDescent="0.3">
      <c r="A62" s="751" t="s">
        <v>0</v>
      </c>
      <c r="B62" s="740" t="s">
        <v>369</v>
      </c>
      <c r="C62" s="741"/>
      <c r="D62" s="742"/>
      <c r="F62" s="302">
        <f t="shared" si="0"/>
        <v>0</v>
      </c>
    </row>
    <row r="63" spans="1:6" x14ac:dyDescent="0.25">
      <c r="A63" s="150">
        <v>1</v>
      </c>
      <c r="B63" s="1188" t="s">
        <v>370</v>
      </c>
      <c r="C63" s="83">
        <v>130</v>
      </c>
      <c r="D63" s="91">
        <v>260</v>
      </c>
      <c r="F63" s="302">
        <f t="shared" si="0"/>
        <v>0</v>
      </c>
    </row>
    <row r="64" spans="1:6" x14ac:dyDescent="0.25">
      <c r="A64" s="150">
        <v>2</v>
      </c>
      <c r="B64" s="1189" t="s">
        <v>371</v>
      </c>
      <c r="C64" s="86">
        <v>110</v>
      </c>
      <c r="D64" s="93">
        <v>220</v>
      </c>
      <c r="F64" s="302">
        <f t="shared" si="0"/>
        <v>0</v>
      </c>
    </row>
    <row r="65" spans="1:6" x14ac:dyDescent="0.25">
      <c r="A65" s="150">
        <v>3</v>
      </c>
      <c r="B65" s="1189" t="s">
        <v>372</v>
      </c>
      <c r="C65" s="86">
        <v>110</v>
      </c>
      <c r="D65" s="93">
        <v>220</v>
      </c>
      <c r="F65" s="302">
        <f t="shared" si="0"/>
        <v>0</v>
      </c>
    </row>
    <row r="66" spans="1:6" x14ac:dyDescent="0.25">
      <c r="A66" s="150">
        <v>4</v>
      </c>
      <c r="B66" s="1189" t="s">
        <v>373</v>
      </c>
      <c r="C66" s="86">
        <v>130</v>
      </c>
      <c r="D66" s="93">
        <v>260</v>
      </c>
      <c r="F66" s="302">
        <f t="shared" si="0"/>
        <v>0</v>
      </c>
    </row>
    <row r="67" spans="1:6" x14ac:dyDescent="0.25">
      <c r="A67" s="150">
        <v>5</v>
      </c>
      <c r="B67" s="1189" t="s">
        <v>374</v>
      </c>
      <c r="C67" s="86">
        <v>95</v>
      </c>
      <c r="D67" s="93">
        <v>190</v>
      </c>
      <c r="F67" s="302">
        <f t="shared" si="0"/>
        <v>0</v>
      </c>
    </row>
    <row r="68" spans="1:6" x14ac:dyDescent="0.25">
      <c r="A68" s="150">
        <v>6</v>
      </c>
      <c r="B68" s="1189" t="s">
        <v>375</v>
      </c>
      <c r="C68" s="86">
        <v>130</v>
      </c>
      <c r="D68" s="93">
        <v>260</v>
      </c>
      <c r="F68" s="302">
        <f t="shared" si="0"/>
        <v>0</v>
      </c>
    </row>
    <row r="69" spans="1:6" ht="13.5" thickBot="1" x14ac:dyDescent="0.3">
      <c r="A69" s="150">
        <v>7</v>
      </c>
      <c r="B69" s="1190" t="s">
        <v>376</v>
      </c>
      <c r="C69" s="50">
        <v>180</v>
      </c>
      <c r="D69" s="53">
        <v>360</v>
      </c>
      <c r="F69" s="302">
        <f t="shared" si="0"/>
        <v>0</v>
      </c>
    </row>
    <row r="70" spans="1:6" x14ac:dyDescent="0.25">
      <c r="A70" s="1234" t="s">
        <v>0</v>
      </c>
      <c r="B70" s="1235" t="s">
        <v>377</v>
      </c>
      <c r="C70" s="743"/>
      <c r="D70" s="744"/>
      <c r="F70" s="302">
        <f t="shared" si="0"/>
        <v>0</v>
      </c>
    </row>
    <row r="71" spans="1:6" ht="13.5" thickBot="1" x14ac:dyDescent="0.3">
      <c r="A71" s="1234"/>
      <c r="B71" s="1236"/>
      <c r="C71" s="745"/>
      <c r="D71" s="746"/>
      <c r="F71" s="302">
        <f t="shared" si="0"/>
        <v>0</v>
      </c>
    </row>
    <row r="72" spans="1:6" x14ac:dyDescent="0.25">
      <c r="A72" s="95">
        <v>1</v>
      </c>
      <c r="B72" s="96" t="s">
        <v>378</v>
      </c>
      <c r="C72" s="46">
        <v>70</v>
      </c>
      <c r="D72" s="49">
        <v>140</v>
      </c>
      <c r="F72" s="302">
        <f t="shared" si="0"/>
        <v>0</v>
      </c>
    </row>
    <row r="73" spans="1:6" x14ac:dyDescent="0.25">
      <c r="A73" s="73">
        <v>2</v>
      </c>
      <c r="B73" s="92" t="s">
        <v>379</v>
      </c>
      <c r="C73" s="86">
        <v>70</v>
      </c>
      <c r="D73" s="93">
        <v>140</v>
      </c>
      <c r="F73" s="302">
        <f t="shared" ref="F73:F151" si="1">C73*E73</f>
        <v>0</v>
      </c>
    </row>
    <row r="74" spans="1:6" ht="26.25" thickBot="1" x14ac:dyDescent="0.3">
      <c r="A74" s="97">
        <v>3</v>
      </c>
      <c r="B74" s="98" t="s">
        <v>380</v>
      </c>
      <c r="C74" s="50">
        <v>80</v>
      </c>
      <c r="D74" s="53">
        <v>160</v>
      </c>
      <c r="F74" s="302">
        <f t="shared" si="1"/>
        <v>0</v>
      </c>
    </row>
    <row r="75" spans="1:6" ht="26.25" thickBot="1" x14ac:dyDescent="0.3">
      <c r="A75" s="747" t="s">
        <v>0</v>
      </c>
      <c r="B75" s="738" t="s">
        <v>381</v>
      </c>
      <c r="C75" s="732"/>
      <c r="D75" s="733"/>
      <c r="F75" s="302">
        <f t="shared" si="1"/>
        <v>0</v>
      </c>
    </row>
    <row r="76" spans="1:6" x14ac:dyDescent="0.25">
      <c r="A76" s="94">
        <v>1</v>
      </c>
      <c r="B76" s="42" t="s">
        <v>382</v>
      </c>
      <c r="C76" s="43">
        <v>55</v>
      </c>
      <c r="D76" s="41">
        <v>110</v>
      </c>
      <c r="F76" s="302">
        <f t="shared" si="1"/>
        <v>0</v>
      </c>
    </row>
    <row r="77" spans="1:6" ht="25.5" x14ac:dyDescent="0.25">
      <c r="A77" s="86">
        <v>2</v>
      </c>
      <c r="B77" s="99" t="s">
        <v>383</v>
      </c>
      <c r="C77" s="75">
        <v>55</v>
      </c>
      <c r="D77" s="100">
        <v>110</v>
      </c>
      <c r="F77" s="302">
        <f t="shared" si="1"/>
        <v>0</v>
      </c>
    </row>
    <row r="78" spans="1:6" ht="26.25" thickBot="1" x14ac:dyDescent="0.3">
      <c r="A78" s="101">
        <v>3</v>
      </c>
      <c r="B78" s="102" t="s">
        <v>384</v>
      </c>
      <c r="C78" s="103">
        <v>55</v>
      </c>
      <c r="D78" s="104">
        <v>110</v>
      </c>
      <c r="F78" s="302">
        <f t="shared" si="1"/>
        <v>0</v>
      </c>
    </row>
    <row r="79" spans="1:6" ht="13.5" thickBot="1" x14ac:dyDescent="0.3">
      <c r="A79" s="101"/>
      <c r="B79" s="1069" t="s">
        <v>803</v>
      </c>
      <c r="C79" s="1070"/>
      <c r="D79" s="1071"/>
      <c r="F79" s="302">
        <f t="shared" si="1"/>
        <v>0</v>
      </c>
    </row>
    <row r="80" spans="1:6" ht="13.5" thickBot="1" x14ac:dyDescent="0.3">
      <c r="A80" s="101">
        <v>1</v>
      </c>
      <c r="B80" s="102" t="s">
        <v>804</v>
      </c>
      <c r="C80" s="1067">
        <v>5</v>
      </c>
      <c r="D80" s="1068">
        <v>10</v>
      </c>
      <c r="F80" s="302">
        <f t="shared" si="1"/>
        <v>0</v>
      </c>
    </row>
    <row r="81" spans="1:6" ht="26.25" thickBot="1" x14ac:dyDescent="0.3">
      <c r="A81" s="101">
        <v>2</v>
      </c>
      <c r="B81" s="102" t="s">
        <v>805</v>
      </c>
      <c r="C81" s="1067">
        <v>5</v>
      </c>
      <c r="D81" s="1068">
        <v>10</v>
      </c>
      <c r="F81" s="302">
        <f t="shared" si="1"/>
        <v>0</v>
      </c>
    </row>
    <row r="82" spans="1:6" ht="26.25" thickBot="1" x14ac:dyDescent="0.3">
      <c r="A82" s="101">
        <v>3</v>
      </c>
      <c r="B82" s="102" t="s">
        <v>806</v>
      </c>
      <c r="C82" s="1067">
        <v>5</v>
      </c>
      <c r="D82" s="1068">
        <v>10</v>
      </c>
      <c r="F82" s="302">
        <f t="shared" si="1"/>
        <v>0</v>
      </c>
    </row>
    <row r="83" spans="1:6" ht="13.5" thickBot="1" x14ac:dyDescent="0.3">
      <c r="A83" s="748" t="s">
        <v>0</v>
      </c>
      <c r="B83" s="749" t="s">
        <v>137</v>
      </c>
      <c r="C83" s="750"/>
      <c r="D83" s="733"/>
      <c r="F83" s="302">
        <f t="shared" si="1"/>
        <v>0</v>
      </c>
    </row>
    <row r="84" spans="1:6" x14ac:dyDescent="0.25">
      <c r="A84" s="105">
        <v>1</v>
      </c>
      <c r="B84" s="106" t="s">
        <v>385</v>
      </c>
      <c r="C84" s="31">
        <v>100</v>
      </c>
      <c r="D84" s="32">
        <v>200</v>
      </c>
      <c r="F84" s="302">
        <f t="shared" si="1"/>
        <v>0</v>
      </c>
    </row>
    <row r="85" spans="1:6" x14ac:dyDescent="0.25">
      <c r="A85" s="107">
        <v>2</v>
      </c>
      <c r="B85" s="108" t="s">
        <v>386</v>
      </c>
      <c r="C85" s="35">
        <v>95</v>
      </c>
      <c r="D85" s="36">
        <v>190</v>
      </c>
      <c r="F85" s="302">
        <f t="shared" si="1"/>
        <v>0</v>
      </c>
    </row>
    <row r="86" spans="1:6" x14ac:dyDescent="0.25">
      <c r="A86" s="109">
        <v>3</v>
      </c>
      <c r="B86" s="718" t="s">
        <v>667</v>
      </c>
      <c r="C86" s="72">
        <v>320</v>
      </c>
      <c r="D86" s="110">
        <v>640</v>
      </c>
      <c r="E86" s="111"/>
      <c r="F86" s="302">
        <f t="shared" si="1"/>
        <v>0</v>
      </c>
    </row>
    <row r="87" spans="1:6" x14ac:dyDescent="0.25">
      <c r="A87" s="109">
        <v>4</v>
      </c>
      <c r="B87" s="108" t="s">
        <v>387</v>
      </c>
      <c r="C87" s="35">
        <v>80</v>
      </c>
      <c r="D87" s="36">
        <v>160</v>
      </c>
      <c r="F87" s="302">
        <f t="shared" si="1"/>
        <v>0</v>
      </c>
    </row>
    <row r="88" spans="1:6" x14ac:dyDescent="0.25">
      <c r="A88" s="109">
        <v>5</v>
      </c>
      <c r="B88" s="108" t="s">
        <v>388</v>
      </c>
      <c r="C88" s="35">
        <v>65</v>
      </c>
      <c r="D88" s="36">
        <v>130</v>
      </c>
      <c r="F88" s="302">
        <f t="shared" si="1"/>
        <v>0</v>
      </c>
    </row>
    <row r="89" spans="1:6" x14ac:dyDescent="0.25">
      <c r="A89" s="109">
        <v>6</v>
      </c>
      <c r="B89" s="108" t="s">
        <v>52</v>
      </c>
      <c r="C89" s="35">
        <v>100</v>
      </c>
      <c r="D89" s="36">
        <v>200</v>
      </c>
      <c r="F89" s="302">
        <f t="shared" si="1"/>
        <v>0</v>
      </c>
    </row>
    <row r="90" spans="1:6" x14ac:dyDescent="0.25">
      <c r="A90" s="109">
        <v>7</v>
      </c>
      <c r="B90" s="108" t="s">
        <v>53</v>
      </c>
      <c r="C90" s="35">
        <v>250</v>
      </c>
      <c r="D90" s="36">
        <v>450</v>
      </c>
      <c r="F90" s="302">
        <f t="shared" si="1"/>
        <v>0</v>
      </c>
    </row>
    <row r="91" spans="1:6" x14ac:dyDescent="0.25">
      <c r="A91" s="109">
        <v>8</v>
      </c>
      <c r="B91" s="108" t="s">
        <v>389</v>
      </c>
      <c r="C91" s="35">
        <v>125</v>
      </c>
      <c r="D91" s="36">
        <v>250</v>
      </c>
      <c r="F91" s="302">
        <f t="shared" si="1"/>
        <v>0</v>
      </c>
    </row>
    <row r="92" spans="1:6" x14ac:dyDescent="0.25">
      <c r="A92" s="109">
        <v>9</v>
      </c>
      <c r="B92" s="108" t="s">
        <v>54</v>
      </c>
      <c r="C92" s="35">
        <v>80</v>
      </c>
      <c r="D92" s="36">
        <v>160</v>
      </c>
      <c r="F92" s="302">
        <f t="shared" si="1"/>
        <v>0</v>
      </c>
    </row>
    <row r="93" spans="1:6" x14ac:dyDescent="0.25">
      <c r="A93" s="109">
        <v>10</v>
      </c>
      <c r="B93" s="108" t="s">
        <v>55</v>
      </c>
      <c r="C93" s="35">
        <v>90</v>
      </c>
      <c r="D93" s="36">
        <v>180</v>
      </c>
      <c r="F93" s="302">
        <f t="shared" si="1"/>
        <v>0</v>
      </c>
    </row>
    <row r="94" spans="1:6" x14ac:dyDescent="0.25">
      <c r="A94" s="109">
        <v>11</v>
      </c>
      <c r="B94" s="108" t="s">
        <v>56</v>
      </c>
      <c r="C94" s="35">
        <v>65</v>
      </c>
      <c r="D94" s="36">
        <v>130</v>
      </c>
      <c r="F94" s="302">
        <f t="shared" si="1"/>
        <v>0</v>
      </c>
    </row>
    <row r="95" spans="1:6" x14ac:dyDescent="0.25">
      <c r="A95" s="109">
        <v>12</v>
      </c>
      <c r="B95" s="108" t="s">
        <v>57</v>
      </c>
      <c r="C95" s="35">
        <v>105</v>
      </c>
      <c r="D95" s="36">
        <v>210</v>
      </c>
      <c r="F95" s="302">
        <f t="shared" si="1"/>
        <v>0</v>
      </c>
    </row>
    <row r="96" spans="1:6" x14ac:dyDescent="0.25">
      <c r="A96" s="109">
        <v>13</v>
      </c>
      <c r="B96" s="108" t="s">
        <v>58</v>
      </c>
      <c r="C96" s="35">
        <v>85</v>
      </c>
      <c r="D96" s="36">
        <v>170</v>
      </c>
      <c r="F96" s="302">
        <f t="shared" si="1"/>
        <v>0</v>
      </c>
    </row>
    <row r="97" spans="1:6" x14ac:dyDescent="0.25">
      <c r="A97" s="109">
        <v>14</v>
      </c>
      <c r="B97" s="108" t="s">
        <v>111</v>
      </c>
      <c r="C97" s="35">
        <v>100</v>
      </c>
      <c r="D97" s="36">
        <v>200</v>
      </c>
      <c r="F97" s="302">
        <f t="shared" si="1"/>
        <v>0</v>
      </c>
    </row>
    <row r="98" spans="1:6" x14ac:dyDescent="0.25">
      <c r="A98" s="109">
        <v>15</v>
      </c>
      <c r="B98" s="108" t="s">
        <v>188</v>
      </c>
      <c r="C98" s="35">
        <v>130</v>
      </c>
      <c r="D98" s="36">
        <v>260</v>
      </c>
      <c r="F98" s="302">
        <f t="shared" si="1"/>
        <v>0</v>
      </c>
    </row>
    <row r="99" spans="1:6" x14ac:dyDescent="0.25">
      <c r="A99" s="109">
        <v>16</v>
      </c>
      <c r="B99" s="108" t="s">
        <v>110</v>
      </c>
      <c r="C99" s="35">
        <v>80</v>
      </c>
      <c r="D99" s="36">
        <v>160</v>
      </c>
      <c r="F99" s="302">
        <f t="shared" si="1"/>
        <v>0</v>
      </c>
    </row>
    <row r="100" spans="1:6" x14ac:dyDescent="0.25">
      <c r="A100" s="109">
        <v>17</v>
      </c>
      <c r="B100" s="108" t="s">
        <v>390</v>
      </c>
      <c r="C100" s="35">
        <v>105</v>
      </c>
      <c r="D100" s="36">
        <v>210</v>
      </c>
      <c r="F100" s="302">
        <f t="shared" si="1"/>
        <v>0</v>
      </c>
    </row>
    <row r="101" spans="1:6" ht="12.75" customHeight="1" x14ac:dyDescent="0.25">
      <c r="A101" s="109">
        <v>18</v>
      </c>
      <c r="B101" s="112" t="s">
        <v>59</v>
      </c>
      <c r="C101" s="43">
        <v>95</v>
      </c>
      <c r="D101" s="41">
        <v>190</v>
      </c>
      <c r="F101" s="302">
        <f t="shared" si="1"/>
        <v>0</v>
      </c>
    </row>
    <row r="102" spans="1:6" ht="12.75" customHeight="1" x14ac:dyDescent="0.25">
      <c r="A102" s="109">
        <v>19</v>
      </c>
      <c r="B102" s="114" t="s">
        <v>391</v>
      </c>
      <c r="C102" s="1089">
        <v>250</v>
      </c>
      <c r="D102" s="1090">
        <v>500</v>
      </c>
      <c r="F102" s="302">
        <f t="shared" si="1"/>
        <v>0</v>
      </c>
    </row>
    <row r="103" spans="1:6" ht="28.5" customHeight="1" x14ac:dyDescent="0.25">
      <c r="A103" s="1091" t="s">
        <v>0</v>
      </c>
      <c r="B103" s="1092" t="s">
        <v>852</v>
      </c>
      <c r="C103" s="1084"/>
      <c r="D103" s="1084"/>
      <c r="F103" s="302">
        <f t="shared" si="1"/>
        <v>0</v>
      </c>
    </row>
    <row r="104" spans="1:6" ht="12.75" customHeight="1" x14ac:dyDescent="0.25">
      <c r="A104" s="150">
        <v>1</v>
      </c>
      <c r="B104" s="1132" t="s">
        <v>898</v>
      </c>
      <c r="C104" s="100">
        <v>280</v>
      </c>
      <c r="D104" s="100">
        <v>448</v>
      </c>
      <c r="F104" s="302">
        <f t="shared" si="1"/>
        <v>0</v>
      </c>
    </row>
    <row r="105" spans="1:6" ht="12.75" customHeight="1" x14ac:dyDescent="0.25">
      <c r="A105" s="150">
        <v>2</v>
      </c>
      <c r="B105" s="1093" t="s">
        <v>847</v>
      </c>
      <c r="C105" s="100">
        <v>140</v>
      </c>
      <c r="D105" s="100">
        <v>280</v>
      </c>
      <c r="F105" s="302">
        <f t="shared" si="1"/>
        <v>0</v>
      </c>
    </row>
    <row r="106" spans="1:6" ht="12.75" customHeight="1" x14ac:dyDescent="0.25">
      <c r="A106" s="150">
        <v>3</v>
      </c>
      <c r="B106" s="1093" t="s">
        <v>848</v>
      </c>
      <c r="C106" s="100">
        <v>165</v>
      </c>
      <c r="D106" s="100">
        <v>330</v>
      </c>
      <c r="F106" s="302">
        <f t="shared" si="1"/>
        <v>0</v>
      </c>
    </row>
    <row r="107" spans="1:6" x14ac:dyDescent="0.25">
      <c r="A107" s="150">
        <v>4</v>
      </c>
      <c r="B107" s="1093" t="s">
        <v>849</v>
      </c>
      <c r="C107" s="100">
        <v>140</v>
      </c>
      <c r="D107" s="100">
        <v>280</v>
      </c>
      <c r="F107" s="302">
        <f t="shared" si="1"/>
        <v>0</v>
      </c>
    </row>
    <row r="108" spans="1:6" x14ac:dyDescent="0.25">
      <c r="A108" s="150">
        <v>5</v>
      </c>
      <c r="B108" s="1093" t="s">
        <v>850</v>
      </c>
      <c r="C108" s="100">
        <v>110</v>
      </c>
      <c r="D108" s="100">
        <v>220</v>
      </c>
      <c r="F108" s="302">
        <f t="shared" si="1"/>
        <v>0</v>
      </c>
    </row>
    <row r="109" spans="1:6" x14ac:dyDescent="0.25">
      <c r="A109" s="150">
        <v>6</v>
      </c>
      <c r="B109" s="1093" t="s">
        <v>851</v>
      </c>
      <c r="C109" s="100">
        <v>155</v>
      </c>
      <c r="D109" s="100">
        <v>310</v>
      </c>
      <c r="F109" s="302">
        <f t="shared" si="1"/>
        <v>0</v>
      </c>
    </row>
    <row r="110" spans="1:6" x14ac:dyDescent="0.25">
      <c r="A110" s="1273" t="s">
        <v>0</v>
      </c>
      <c r="B110" s="1245" t="s">
        <v>269</v>
      </c>
      <c r="C110" s="1262"/>
      <c r="D110" s="1263"/>
      <c r="F110" s="302">
        <f t="shared" si="1"/>
        <v>0</v>
      </c>
    </row>
    <row r="111" spans="1:6" x14ac:dyDescent="0.25">
      <c r="A111" s="1273"/>
      <c r="B111" s="1245"/>
      <c r="C111" s="1264"/>
      <c r="D111" s="1265"/>
      <c r="F111" s="302">
        <f t="shared" si="1"/>
        <v>0</v>
      </c>
    </row>
    <row r="112" spans="1:6" x14ac:dyDescent="0.25">
      <c r="A112" s="1273"/>
      <c r="B112" s="1245"/>
      <c r="C112" s="1266"/>
      <c r="D112" s="1265"/>
      <c r="F112" s="302">
        <f t="shared" si="1"/>
        <v>0</v>
      </c>
    </row>
    <row r="113" spans="1:6" ht="15" x14ac:dyDescent="0.25">
      <c r="A113" s="1135">
        <v>1</v>
      </c>
      <c r="B113" s="1136" t="s">
        <v>900</v>
      </c>
      <c r="C113" s="1137">
        <v>380</v>
      </c>
      <c r="D113" s="1137">
        <v>608</v>
      </c>
      <c r="F113" s="302">
        <f t="shared" si="1"/>
        <v>0</v>
      </c>
    </row>
    <row r="114" spans="1:6" x14ac:dyDescent="0.25">
      <c r="A114" s="1135">
        <v>2</v>
      </c>
      <c r="B114" s="1133" t="s">
        <v>392</v>
      </c>
      <c r="C114" s="1134">
        <v>260</v>
      </c>
      <c r="D114" s="122">
        <v>520</v>
      </c>
      <c r="F114" s="302">
        <f t="shared" si="1"/>
        <v>0</v>
      </c>
    </row>
    <row r="115" spans="1:6" x14ac:dyDescent="0.25">
      <c r="A115" s="1135">
        <v>3</v>
      </c>
      <c r="B115" s="117" t="s">
        <v>393</v>
      </c>
      <c r="C115" s="67">
        <v>260</v>
      </c>
      <c r="D115" s="118">
        <v>520</v>
      </c>
      <c r="F115" s="302">
        <f t="shared" si="1"/>
        <v>0</v>
      </c>
    </row>
    <row r="116" spans="1:6" x14ac:dyDescent="0.25">
      <c r="A116" s="1135">
        <v>4</v>
      </c>
      <c r="B116" s="117" t="s">
        <v>394</v>
      </c>
      <c r="C116" s="67">
        <v>400</v>
      </c>
      <c r="D116" s="118">
        <v>800</v>
      </c>
      <c r="F116" s="302">
        <f t="shared" si="1"/>
        <v>0</v>
      </c>
    </row>
    <row r="117" spans="1:6" x14ac:dyDescent="0.25">
      <c r="A117" s="1135">
        <v>5</v>
      </c>
      <c r="B117" s="117" t="s">
        <v>899</v>
      </c>
      <c r="C117" s="67">
        <v>270</v>
      </c>
      <c r="D117" s="118">
        <v>540</v>
      </c>
      <c r="F117" s="302">
        <f t="shared" si="1"/>
        <v>0</v>
      </c>
    </row>
    <row r="118" spans="1:6" x14ac:dyDescent="0.25">
      <c r="A118" s="1135">
        <v>6</v>
      </c>
      <c r="B118" s="117" t="s">
        <v>395</v>
      </c>
      <c r="C118" s="67">
        <v>430</v>
      </c>
      <c r="D118" s="118">
        <f>C118*2</f>
        <v>860</v>
      </c>
      <c r="F118" s="302">
        <f t="shared" si="1"/>
        <v>0</v>
      </c>
    </row>
    <row r="119" spans="1:6" ht="13.5" thickBot="1" x14ac:dyDescent="0.3">
      <c r="A119" s="1135">
        <v>7</v>
      </c>
      <c r="B119" s="1143" t="s">
        <v>874</v>
      </c>
      <c r="C119" s="125">
        <v>460</v>
      </c>
      <c r="D119" s="126">
        <v>736</v>
      </c>
      <c r="F119" s="302">
        <f t="shared" si="1"/>
        <v>0</v>
      </c>
    </row>
    <row r="120" spans="1:6" ht="26.25" thickBot="1" x14ac:dyDescent="0.3">
      <c r="A120" s="1142" t="s">
        <v>0</v>
      </c>
      <c r="B120" s="1144" t="s">
        <v>902</v>
      </c>
      <c r="C120" s="1140"/>
      <c r="D120" s="1141"/>
      <c r="F120" s="302">
        <f t="shared" si="1"/>
        <v>0</v>
      </c>
    </row>
    <row r="121" spans="1:6" ht="13.5" thickBot="1" x14ac:dyDescent="0.3">
      <c r="A121" s="109">
        <v>1</v>
      </c>
      <c r="B121" s="106" t="s">
        <v>901</v>
      </c>
      <c r="C121" s="297">
        <v>160</v>
      </c>
      <c r="D121" s="154">
        <v>320</v>
      </c>
      <c r="F121" s="302">
        <f t="shared" si="1"/>
        <v>0</v>
      </c>
    </row>
    <row r="122" spans="1:6" ht="13.5" thickBot="1" x14ac:dyDescent="0.3">
      <c r="A122" s="751" t="s">
        <v>0</v>
      </c>
      <c r="B122" s="752" t="s">
        <v>195</v>
      </c>
      <c r="C122" s="1138"/>
      <c r="D122" s="1139"/>
      <c r="F122" s="302">
        <f t="shared" si="1"/>
        <v>0</v>
      </c>
    </row>
    <row r="123" spans="1:6" ht="13.5" thickBot="1" x14ac:dyDescent="0.3">
      <c r="A123" s="119" t="s">
        <v>98</v>
      </c>
      <c r="B123" s="120" t="s">
        <v>194</v>
      </c>
      <c r="C123" s="44"/>
      <c r="D123" s="45"/>
      <c r="F123" s="302">
        <f t="shared" si="1"/>
        <v>0</v>
      </c>
    </row>
    <row r="124" spans="1:6" x14ac:dyDescent="0.25">
      <c r="A124" s="105">
        <v>1</v>
      </c>
      <c r="B124" s="121" t="s">
        <v>138</v>
      </c>
      <c r="C124" s="63">
        <v>130</v>
      </c>
      <c r="D124" s="122">
        <v>260</v>
      </c>
      <c r="F124" s="302">
        <f t="shared" si="1"/>
        <v>0</v>
      </c>
    </row>
    <row r="125" spans="1:6" x14ac:dyDescent="0.25">
      <c r="A125" s="107">
        <v>2</v>
      </c>
      <c r="B125" s="123" t="s">
        <v>139</v>
      </c>
      <c r="C125" s="67">
        <v>130</v>
      </c>
      <c r="D125" s="118">
        <v>260</v>
      </c>
      <c r="F125" s="302">
        <f t="shared" si="1"/>
        <v>0</v>
      </c>
    </row>
    <row r="126" spans="1:6" x14ac:dyDescent="0.25">
      <c r="A126" s="107">
        <v>3</v>
      </c>
      <c r="B126" s="123" t="s">
        <v>140</v>
      </c>
      <c r="C126" s="67">
        <v>140</v>
      </c>
      <c r="D126" s="118">
        <v>280</v>
      </c>
      <c r="F126" s="302">
        <f t="shared" si="1"/>
        <v>0</v>
      </c>
    </row>
    <row r="127" spans="1:6" x14ac:dyDescent="0.25">
      <c r="A127" s="107">
        <v>4</v>
      </c>
      <c r="B127" s="123" t="s">
        <v>396</v>
      </c>
      <c r="C127" s="67">
        <v>130</v>
      </c>
      <c r="D127" s="118">
        <v>260</v>
      </c>
      <c r="F127" s="302">
        <f t="shared" si="1"/>
        <v>0</v>
      </c>
    </row>
    <row r="128" spans="1:6" x14ac:dyDescent="0.25">
      <c r="A128" s="107">
        <v>5</v>
      </c>
      <c r="B128" s="124" t="s">
        <v>144</v>
      </c>
      <c r="C128" s="67">
        <v>130</v>
      </c>
      <c r="D128" s="118">
        <v>260</v>
      </c>
      <c r="F128" s="302">
        <f t="shared" si="1"/>
        <v>0</v>
      </c>
    </row>
    <row r="129" spans="1:6" x14ac:dyDescent="0.25">
      <c r="A129" s="107">
        <v>6</v>
      </c>
      <c r="B129" s="124" t="s">
        <v>141</v>
      </c>
      <c r="C129" s="67">
        <v>130</v>
      </c>
      <c r="D129" s="118">
        <v>260</v>
      </c>
      <c r="F129" s="302">
        <f t="shared" si="1"/>
        <v>0</v>
      </c>
    </row>
    <row r="130" spans="1:6" x14ac:dyDescent="0.25">
      <c r="A130" s="107">
        <v>7</v>
      </c>
      <c r="B130" s="124" t="s">
        <v>142</v>
      </c>
      <c r="C130" s="67">
        <v>130</v>
      </c>
      <c r="D130" s="118">
        <v>260</v>
      </c>
      <c r="F130" s="302">
        <f t="shared" si="1"/>
        <v>0</v>
      </c>
    </row>
    <row r="131" spans="1:6" x14ac:dyDescent="0.25">
      <c r="A131" s="107">
        <v>8</v>
      </c>
      <c r="B131" s="123" t="s">
        <v>143</v>
      </c>
      <c r="C131" s="125">
        <v>130</v>
      </c>
      <c r="D131" s="126">
        <v>260</v>
      </c>
      <c r="F131" s="302">
        <f t="shared" si="1"/>
        <v>0</v>
      </c>
    </row>
    <row r="132" spans="1:6" x14ac:dyDescent="0.25">
      <c r="A132" s="127">
        <v>9</v>
      </c>
      <c r="B132" s="124" t="s">
        <v>166</v>
      </c>
      <c r="C132" s="67">
        <v>130</v>
      </c>
      <c r="D132" s="118">
        <v>260</v>
      </c>
      <c r="F132" s="302">
        <f t="shared" si="1"/>
        <v>0</v>
      </c>
    </row>
    <row r="133" spans="1:6" ht="13.5" thickBot="1" x14ac:dyDescent="0.3">
      <c r="A133" s="126">
        <v>10</v>
      </c>
      <c r="B133" s="114" t="s">
        <v>197</v>
      </c>
      <c r="C133" s="125">
        <v>140</v>
      </c>
      <c r="D133" s="126">
        <v>280</v>
      </c>
      <c r="F133" s="302">
        <f t="shared" si="1"/>
        <v>0</v>
      </c>
    </row>
    <row r="134" spans="1:6" ht="13.5" thickBot="1" x14ac:dyDescent="0.3">
      <c r="A134" s="312" t="s">
        <v>99</v>
      </c>
      <c r="B134" s="128" t="s">
        <v>196</v>
      </c>
      <c r="C134" s="44"/>
      <c r="D134" s="45"/>
      <c r="F134" s="302">
        <f t="shared" si="1"/>
        <v>0</v>
      </c>
    </row>
    <row r="135" spans="1:6" x14ac:dyDescent="0.25">
      <c r="A135" s="105">
        <v>1</v>
      </c>
      <c r="B135" s="121" t="s">
        <v>138</v>
      </c>
      <c r="C135" s="48">
        <v>13</v>
      </c>
      <c r="D135" s="129">
        <v>26</v>
      </c>
      <c r="F135" s="302">
        <f t="shared" si="1"/>
        <v>0</v>
      </c>
    </row>
    <row r="136" spans="1:6" x14ac:dyDescent="0.25">
      <c r="A136" s="107">
        <v>2</v>
      </c>
      <c r="B136" s="123" t="s">
        <v>140</v>
      </c>
      <c r="C136" s="75">
        <v>13</v>
      </c>
      <c r="D136" s="100">
        <v>26</v>
      </c>
      <c r="F136" s="302">
        <f t="shared" si="1"/>
        <v>0</v>
      </c>
    </row>
    <row r="137" spans="1:6" x14ac:dyDescent="0.25">
      <c r="A137" s="107">
        <v>3</v>
      </c>
      <c r="B137" s="123" t="s">
        <v>396</v>
      </c>
      <c r="C137" s="75">
        <v>13</v>
      </c>
      <c r="D137" s="100">
        <v>26</v>
      </c>
      <c r="F137" s="302">
        <f t="shared" si="1"/>
        <v>0</v>
      </c>
    </row>
    <row r="138" spans="1:6" x14ac:dyDescent="0.25">
      <c r="A138" s="107">
        <v>4</v>
      </c>
      <c r="B138" s="124" t="s">
        <v>144</v>
      </c>
      <c r="C138" s="75">
        <v>13</v>
      </c>
      <c r="D138" s="100">
        <v>26</v>
      </c>
      <c r="F138" s="302">
        <f t="shared" si="1"/>
        <v>0</v>
      </c>
    </row>
    <row r="139" spans="1:6" x14ac:dyDescent="0.25">
      <c r="A139" s="107">
        <v>5</v>
      </c>
      <c r="B139" s="124" t="s">
        <v>141</v>
      </c>
      <c r="C139" s="75">
        <v>13</v>
      </c>
      <c r="D139" s="100">
        <v>26</v>
      </c>
      <c r="F139" s="302">
        <f t="shared" si="1"/>
        <v>0</v>
      </c>
    </row>
    <row r="140" spans="1:6" x14ac:dyDescent="0.25">
      <c r="A140" s="107">
        <v>6</v>
      </c>
      <c r="B140" s="124" t="s">
        <v>142</v>
      </c>
      <c r="C140" s="75">
        <v>13</v>
      </c>
      <c r="D140" s="100">
        <v>26</v>
      </c>
      <c r="F140" s="302">
        <f t="shared" si="1"/>
        <v>0</v>
      </c>
    </row>
    <row r="141" spans="1:6" x14ac:dyDescent="0.25">
      <c r="A141" s="107">
        <v>7</v>
      </c>
      <c r="B141" s="123" t="s">
        <v>143</v>
      </c>
      <c r="C141" s="75">
        <v>13</v>
      </c>
      <c r="D141" s="100">
        <v>26</v>
      </c>
      <c r="F141" s="302">
        <f t="shared" si="1"/>
        <v>0</v>
      </c>
    </row>
    <row r="142" spans="1:6" ht="13.5" thickBot="1" x14ac:dyDescent="0.3">
      <c r="A142" s="130">
        <v>8</v>
      </c>
      <c r="B142" s="123" t="s">
        <v>197</v>
      </c>
      <c r="C142" s="131">
        <v>13</v>
      </c>
      <c r="D142" s="113">
        <v>26</v>
      </c>
      <c r="E142" s="111"/>
      <c r="F142" s="302">
        <f t="shared" si="1"/>
        <v>0</v>
      </c>
    </row>
    <row r="143" spans="1:6" ht="13.5" thickBot="1" x14ac:dyDescent="0.3">
      <c r="A143" s="753" t="s">
        <v>0</v>
      </c>
      <c r="B143" s="754" t="s">
        <v>171</v>
      </c>
      <c r="C143" s="741"/>
      <c r="D143" s="742"/>
      <c r="F143" s="302">
        <f t="shared" si="1"/>
        <v>0</v>
      </c>
    </row>
    <row r="144" spans="1:6" x14ac:dyDescent="0.25">
      <c r="A144" s="105">
        <v>1</v>
      </c>
      <c r="B144" s="132" t="s">
        <v>397</v>
      </c>
      <c r="C144" s="63">
        <v>80</v>
      </c>
      <c r="D144" s="122">
        <v>160</v>
      </c>
      <c r="F144" s="302">
        <f t="shared" si="1"/>
        <v>0</v>
      </c>
    </row>
    <row r="145" spans="1:6" x14ac:dyDescent="0.25">
      <c r="A145" s="107">
        <v>2</v>
      </c>
      <c r="B145" s="124" t="s">
        <v>398</v>
      </c>
      <c r="C145" s="67">
        <v>80</v>
      </c>
      <c r="D145" s="118">
        <v>160</v>
      </c>
      <c r="F145" s="302">
        <f t="shared" si="1"/>
        <v>0</v>
      </c>
    </row>
    <row r="146" spans="1:6" x14ac:dyDescent="0.25">
      <c r="A146" s="107">
        <v>3</v>
      </c>
      <c r="B146" s="124" t="s">
        <v>399</v>
      </c>
      <c r="C146" s="67">
        <v>80</v>
      </c>
      <c r="D146" s="118">
        <v>160</v>
      </c>
      <c r="F146" s="302">
        <f t="shared" si="1"/>
        <v>0</v>
      </c>
    </row>
    <row r="147" spans="1:6" x14ac:dyDescent="0.25">
      <c r="A147" s="107">
        <v>4</v>
      </c>
      <c r="B147" s="124" t="s">
        <v>400</v>
      </c>
      <c r="C147" s="67">
        <v>80</v>
      </c>
      <c r="D147" s="118">
        <v>160</v>
      </c>
      <c r="F147" s="302">
        <f t="shared" si="1"/>
        <v>0</v>
      </c>
    </row>
    <row r="148" spans="1:6" ht="13.5" thickBot="1" x14ac:dyDescent="0.3">
      <c r="A148" s="127">
        <v>5</v>
      </c>
      <c r="B148" s="123" t="s">
        <v>401</v>
      </c>
      <c r="C148" s="125">
        <v>80</v>
      </c>
      <c r="D148" s="113">
        <v>160</v>
      </c>
      <c r="F148" s="302">
        <f t="shared" si="1"/>
        <v>0</v>
      </c>
    </row>
    <row r="149" spans="1:6" ht="13.5" thickBot="1" x14ac:dyDescent="0.3">
      <c r="A149" s="753" t="s">
        <v>0</v>
      </c>
      <c r="B149" s="754" t="s">
        <v>146</v>
      </c>
      <c r="C149" s="741"/>
      <c r="D149" s="742"/>
      <c r="F149" s="302">
        <f t="shared" si="1"/>
        <v>0</v>
      </c>
    </row>
    <row r="150" spans="1:6" x14ac:dyDescent="0.25">
      <c r="A150" s="105">
        <v>1</v>
      </c>
      <c r="B150" s="133" t="s">
        <v>402</v>
      </c>
      <c r="C150" s="63">
        <v>100</v>
      </c>
      <c r="D150" s="134">
        <v>200</v>
      </c>
      <c r="F150" s="302">
        <f t="shared" si="1"/>
        <v>0</v>
      </c>
    </row>
    <row r="151" spans="1:6" x14ac:dyDescent="0.25">
      <c r="A151" s="105">
        <v>2</v>
      </c>
      <c r="B151" s="135" t="s">
        <v>403</v>
      </c>
      <c r="C151" s="67">
        <v>140</v>
      </c>
      <c r="D151" s="118">
        <v>280</v>
      </c>
      <c r="F151" s="302">
        <f t="shared" si="1"/>
        <v>0</v>
      </c>
    </row>
    <row r="152" spans="1:6" x14ac:dyDescent="0.25">
      <c r="A152" s="105">
        <v>3</v>
      </c>
      <c r="B152" s="124" t="s">
        <v>404</v>
      </c>
      <c r="C152" s="67">
        <v>115</v>
      </c>
      <c r="D152" s="118">
        <v>230</v>
      </c>
      <c r="F152" s="302">
        <f t="shared" ref="F152:F213" si="2">C152*E152</f>
        <v>0</v>
      </c>
    </row>
    <row r="153" spans="1:6" ht="25.5" x14ac:dyDescent="0.25">
      <c r="A153" s="105">
        <v>4</v>
      </c>
      <c r="B153" s="124" t="s">
        <v>668</v>
      </c>
      <c r="C153" s="67">
        <v>8</v>
      </c>
      <c r="D153" s="118">
        <v>16</v>
      </c>
      <c r="F153" s="302">
        <f t="shared" si="2"/>
        <v>0</v>
      </c>
    </row>
    <row r="154" spans="1:6" x14ac:dyDescent="0.25">
      <c r="A154" s="105">
        <v>5</v>
      </c>
      <c r="B154" s="136" t="s">
        <v>405</v>
      </c>
      <c r="C154" s="67">
        <v>100</v>
      </c>
      <c r="D154" s="118">
        <v>200</v>
      </c>
      <c r="F154" s="302">
        <f t="shared" si="2"/>
        <v>0</v>
      </c>
    </row>
    <row r="155" spans="1:6" x14ac:dyDescent="0.25">
      <c r="A155" s="105">
        <v>6</v>
      </c>
      <c r="B155" s="136" t="s">
        <v>406</v>
      </c>
      <c r="C155" s="67">
        <v>100</v>
      </c>
      <c r="D155" s="118">
        <v>200</v>
      </c>
      <c r="F155" s="302">
        <f t="shared" si="2"/>
        <v>0</v>
      </c>
    </row>
    <row r="156" spans="1:6" x14ac:dyDescent="0.25">
      <c r="A156" s="105">
        <v>7</v>
      </c>
      <c r="B156" s="137" t="s">
        <v>407</v>
      </c>
      <c r="C156" s="67">
        <v>100</v>
      </c>
      <c r="D156" s="118">
        <v>200</v>
      </c>
      <c r="F156" s="302">
        <f t="shared" si="2"/>
        <v>0</v>
      </c>
    </row>
    <row r="157" spans="1:6" x14ac:dyDescent="0.25">
      <c r="A157" s="105">
        <v>8</v>
      </c>
      <c r="B157" s="136" t="s">
        <v>408</v>
      </c>
      <c r="C157" s="67">
        <v>100</v>
      </c>
      <c r="D157" s="118">
        <v>200</v>
      </c>
      <c r="F157" s="302">
        <f t="shared" si="2"/>
        <v>0</v>
      </c>
    </row>
    <row r="158" spans="1:6" x14ac:dyDescent="0.25">
      <c r="A158" s="105">
        <v>9</v>
      </c>
      <c r="B158" s="136" t="s">
        <v>669</v>
      </c>
      <c r="C158" s="67">
        <v>7</v>
      </c>
      <c r="D158" s="118">
        <v>14</v>
      </c>
      <c r="F158" s="302">
        <f t="shared" si="2"/>
        <v>0</v>
      </c>
    </row>
    <row r="159" spans="1:6" x14ac:dyDescent="0.25">
      <c r="A159" s="105">
        <v>10</v>
      </c>
      <c r="B159" s="136" t="s">
        <v>409</v>
      </c>
      <c r="C159" s="67">
        <v>100</v>
      </c>
      <c r="D159" s="118">
        <v>200</v>
      </c>
      <c r="F159" s="302">
        <f t="shared" si="2"/>
        <v>0</v>
      </c>
    </row>
    <row r="160" spans="1:6" ht="25.5" x14ac:dyDescent="0.25">
      <c r="A160" s="105">
        <v>11</v>
      </c>
      <c r="B160" s="138" t="s">
        <v>670</v>
      </c>
      <c r="C160" s="125">
        <v>7</v>
      </c>
      <c r="D160" s="126">
        <v>14</v>
      </c>
      <c r="F160" s="302">
        <f t="shared" si="2"/>
        <v>0</v>
      </c>
    </row>
    <row r="161" spans="1:6" ht="13.5" thickBot="1" x14ac:dyDescent="0.3">
      <c r="A161" s="105">
        <v>12</v>
      </c>
      <c r="B161" s="138" t="s">
        <v>410</v>
      </c>
      <c r="C161" s="125">
        <v>100</v>
      </c>
      <c r="D161" s="139">
        <v>200</v>
      </c>
      <c r="F161" s="302">
        <f t="shared" si="2"/>
        <v>0</v>
      </c>
    </row>
    <row r="162" spans="1:6" ht="13.5" thickBot="1" x14ac:dyDescent="0.3">
      <c r="A162" s="755" t="s">
        <v>0</v>
      </c>
      <c r="B162" s="756" t="s">
        <v>976</v>
      </c>
      <c r="C162" s="1216"/>
      <c r="D162" s="1216"/>
      <c r="E162" s="111"/>
      <c r="F162" s="302">
        <f t="shared" si="2"/>
        <v>0</v>
      </c>
    </row>
    <row r="163" spans="1:6" x14ac:dyDescent="0.25">
      <c r="A163" s="140">
        <v>1</v>
      </c>
      <c r="B163" s="141" t="s">
        <v>411</v>
      </c>
      <c r="C163" s="142">
        <v>230</v>
      </c>
      <c r="D163" s="134">
        <v>460</v>
      </c>
      <c r="E163" s="111"/>
      <c r="F163" s="302">
        <f t="shared" si="2"/>
        <v>0</v>
      </c>
    </row>
    <row r="164" spans="1:6" ht="25.5" x14ac:dyDescent="0.25">
      <c r="A164" s="107">
        <v>2</v>
      </c>
      <c r="B164" s="143" t="s">
        <v>412</v>
      </c>
      <c r="C164" s="72">
        <v>230</v>
      </c>
      <c r="D164" s="118">
        <v>460</v>
      </c>
      <c r="E164" s="111"/>
      <c r="F164" s="302">
        <f t="shared" si="2"/>
        <v>0</v>
      </c>
    </row>
    <row r="165" spans="1:6" x14ac:dyDescent="0.25">
      <c r="A165" s="107">
        <v>3</v>
      </c>
      <c r="B165" s="143" t="s">
        <v>413</v>
      </c>
      <c r="C165" s="72">
        <v>230</v>
      </c>
      <c r="D165" s="118">
        <v>460</v>
      </c>
      <c r="E165" s="111"/>
      <c r="F165" s="302">
        <f t="shared" si="2"/>
        <v>0</v>
      </c>
    </row>
    <row r="166" spans="1:6" x14ac:dyDescent="0.25">
      <c r="A166" s="107">
        <v>4</v>
      </c>
      <c r="B166" s="143" t="s">
        <v>414</v>
      </c>
      <c r="C166" s="72">
        <v>230</v>
      </c>
      <c r="D166" s="118">
        <v>460</v>
      </c>
      <c r="E166" s="111"/>
      <c r="F166" s="302">
        <f t="shared" si="2"/>
        <v>0</v>
      </c>
    </row>
    <row r="167" spans="1:6" ht="13.5" thickBot="1" x14ac:dyDescent="0.3">
      <c r="A167" s="144">
        <v>5</v>
      </c>
      <c r="B167" s="141" t="s">
        <v>415</v>
      </c>
      <c r="C167" s="131">
        <v>230</v>
      </c>
      <c r="D167" s="113">
        <v>460</v>
      </c>
      <c r="E167" s="111"/>
      <c r="F167" s="302">
        <f t="shared" si="2"/>
        <v>0</v>
      </c>
    </row>
    <row r="168" spans="1:6" ht="13.5" thickBot="1" x14ac:dyDescent="0.3">
      <c r="A168" s="751" t="s">
        <v>0</v>
      </c>
      <c r="B168" s="757" t="s">
        <v>145</v>
      </c>
      <c r="C168" s="1220"/>
      <c r="D168" s="1221"/>
      <c r="F168" s="302">
        <f t="shared" si="2"/>
        <v>0</v>
      </c>
    </row>
    <row r="169" spans="1:6" x14ac:dyDescent="0.25">
      <c r="A169" s="145">
        <v>1</v>
      </c>
      <c r="B169" s="146" t="s">
        <v>416</v>
      </c>
      <c r="C169" s="63">
        <v>105</v>
      </c>
      <c r="D169" s="122">
        <v>210</v>
      </c>
      <c r="F169" s="302">
        <f t="shared" si="2"/>
        <v>0</v>
      </c>
    </row>
    <row r="170" spans="1:6" x14ac:dyDescent="0.25">
      <c r="A170" s="107">
        <v>2</v>
      </c>
      <c r="B170" s="135" t="s">
        <v>417</v>
      </c>
      <c r="C170" s="67">
        <v>105</v>
      </c>
      <c r="D170" s="122">
        <v>210</v>
      </c>
      <c r="F170" s="302">
        <f t="shared" si="2"/>
        <v>0</v>
      </c>
    </row>
    <row r="171" spans="1:6" ht="13.5" thickBot="1" x14ac:dyDescent="0.3">
      <c r="A171" s="107">
        <v>3</v>
      </c>
      <c r="B171" s="135" t="s">
        <v>418</v>
      </c>
      <c r="C171" s="67">
        <v>105</v>
      </c>
      <c r="D171" s="122">
        <v>210</v>
      </c>
      <c r="F171" s="302">
        <f t="shared" si="2"/>
        <v>0</v>
      </c>
    </row>
    <row r="172" spans="1:6" ht="26.25" thickBot="1" x14ac:dyDescent="0.3">
      <c r="A172" s="753" t="s">
        <v>0</v>
      </c>
      <c r="B172" s="758" t="s">
        <v>419</v>
      </c>
      <c r="C172" s="759"/>
      <c r="D172" s="741"/>
      <c r="F172" s="302">
        <f t="shared" si="2"/>
        <v>0</v>
      </c>
    </row>
    <row r="173" spans="1:6" x14ac:dyDescent="0.25">
      <c r="A173" s="107">
        <v>1</v>
      </c>
      <c r="B173" s="135" t="s">
        <v>420</v>
      </c>
      <c r="C173" s="67">
        <v>90</v>
      </c>
      <c r="D173" s="134">
        <v>180</v>
      </c>
      <c r="F173" s="302">
        <f t="shared" si="2"/>
        <v>0</v>
      </c>
    </row>
    <row r="174" spans="1:6" x14ac:dyDescent="0.25">
      <c r="A174" s="107">
        <v>2</v>
      </c>
      <c r="B174" s="135" t="s">
        <v>421</v>
      </c>
      <c r="C174" s="67">
        <v>90</v>
      </c>
      <c r="D174" s="118">
        <v>180</v>
      </c>
      <c r="F174" s="302">
        <f t="shared" si="2"/>
        <v>0</v>
      </c>
    </row>
    <row r="175" spans="1:6" ht="13.5" thickBot="1" x14ac:dyDescent="0.3">
      <c r="A175" s="127">
        <v>3</v>
      </c>
      <c r="B175" s="147" t="s">
        <v>422</v>
      </c>
      <c r="C175" s="125">
        <v>90</v>
      </c>
      <c r="D175" s="126">
        <v>180</v>
      </c>
      <c r="F175" s="302">
        <f t="shared" si="2"/>
        <v>0</v>
      </c>
    </row>
    <row r="176" spans="1:6" ht="13.5" thickBot="1" x14ac:dyDescent="0.3">
      <c r="A176" s="760" t="s">
        <v>0</v>
      </c>
      <c r="B176" s="761" t="s">
        <v>423</v>
      </c>
      <c r="C176" s="731"/>
      <c r="D176" s="732"/>
      <c r="F176" s="302">
        <f t="shared" si="2"/>
        <v>0</v>
      </c>
    </row>
    <row r="177" spans="1:6" x14ac:dyDescent="0.25">
      <c r="A177" s="148">
        <v>1</v>
      </c>
      <c r="B177" s="149" t="s">
        <v>424</v>
      </c>
      <c r="C177" s="46">
        <v>75</v>
      </c>
      <c r="D177" s="129">
        <v>150</v>
      </c>
      <c r="F177" s="302">
        <f t="shared" si="2"/>
        <v>0</v>
      </c>
    </row>
    <row r="178" spans="1:6" x14ac:dyDescent="0.25">
      <c r="A178" s="150">
        <v>2</v>
      </c>
      <c r="B178" s="151" t="s">
        <v>425</v>
      </c>
      <c r="C178" s="86">
        <v>75</v>
      </c>
      <c r="D178" s="100">
        <v>150</v>
      </c>
      <c r="F178" s="302">
        <f t="shared" si="2"/>
        <v>0</v>
      </c>
    </row>
    <row r="179" spans="1:6" x14ac:dyDescent="0.25">
      <c r="A179" s="150">
        <v>3</v>
      </c>
      <c r="B179" s="151" t="s">
        <v>426</v>
      </c>
      <c r="C179" s="86">
        <v>75</v>
      </c>
      <c r="D179" s="100">
        <v>150</v>
      </c>
      <c r="F179" s="302">
        <f t="shared" si="2"/>
        <v>0</v>
      </c>
    </row>
    <row r="180" spans="1:6" ht="13.5" thickBot="1" x14ac:dyDescent="0.3">
      <c r="A180" s="152">
        <v>4</v>
      </c>
      <c r="B180" s="153" t="s">
        <v>427</v>
      </c>
      <c r="C180" s="50">
        <v>75</v>
      </c>
      <c r="D180" s="154">
        <v>150</v>
      </c>
      <c r="F180" s="302">
        <f t="shared" si="2"/>
        <v>0</v>
      </c>
    </row>
    <row r="181" spans="1:6" x14ac:dyDescent="0.25">
      <c r="A181" s="1232" t="s">
        <v>0</v>
      </c>
      <c r="B181" s="1237" t="s">
        <v>253</v>
      </c>
      <c r="C181" s="1267"/>
      <c r="D181" s="1268"/>
      <c r="F181" s="302">
        <f t="shared" si="2"/>
        <v>0</v>
      </c>
    </row>
    <row r="182" spans="1:6" x14ac:dyDescent="0.25">
      <c r="A182" s="1234"/>
      <c r="B182" s="1238"/>
      <c r="C182" s="1269"/>
      <c r="D182" s="1270"/>
      <c r="F182" s="302">
        <f t="shared" si="2"/>
        <v>0</v>
      </c>
    </row>
    <row r="183" spans="1:6" ht="13.5" thickBot="1" x14ac:dyDescent="0.3">
      <c r="A183" s="1233"/>
      <c r="B183" s="1239"/>
      <c r="C183" s="1271"/>
      <c r="D183" s="1272"/>
      <c r="F183" s="302">
        <f t="shared" si="2"/>
        <v>0</v>
      </c>
    </row>
    <row r="184" spans="1:6" ht="13.5" thickBot="1" x14ac:dyDescent="0.3">
      <c r="A184" s="148">
        <v>1</v>
      </c>
      <c r="B184" s="155" t="s">
        <v>428</v>
      </c>
      <c r="C184" s="156">
        <v>100</v>
      </c>
      <c r="D184" s="154">
        <v>200</v>
      </c>
      <c r="F184" s="302">
        <f t="shared" si="2"/>
        <v>0</v>
      </c>
    </row>
    <row r="185" spans="1:6" ht="13.5" thickBot="1" x14ac:dyDescent="0.3">
      <c r="A185" s="148">
        <v>2</v>
      </c>
      <c r="B185" s="151" t="s">
        <v>429</v>
      </c>
      <c r="C185" s="157">
        <v>100</v>
      </c>
      <c r="D185" s="100">
        <v>200</v>
      </c>
      <c r="F185" s="302">
        <f t="shared" si="2"/>
        <v>0</v>
      </c>
    </row>
    <row r="186" spans="1:6" ht="13.5" thickBot="1" x14ac:dyDescent="0.3">
      <c r="A186" s="148">
        <v>3</v>
      </c>
      <c r="B186" s="158" t="s">
        <v>430</v>
      </c>
      <c r="C186" s="159">
        <v>100</v>
      </c>
      <c r="D186" s="118">
        <v>200</v>
      </c>
      <c r="F186" s="302">
        <f t="shared" si="2"/>
        <v>0</v>
      </c>
    </row>
    <row r="187" spans="1:6" ht="13.5" thickBot="1" x14ac:dyDescent="0.3">
      <c r="A187" s="148">
        <v>4</v>
      </c>
      <c r="B187" s="151" t="s">
        <v>431</v>
      </c>
      <c r="C187" s="157">
        <v>100</v>
      </c>
      <c r="D187" s="100">
        <v>200</v>
      </c>
      <c r="F187" s="302">
        <f t="shared" si="2"/>
        <v>0</v>
      </c>
    </row>
    <row r="188" spans="1:6" ht="13.5" thickBot="1" x14ac:dyDescent="0.3">
      <c r="A188" s="148">
        <v>5</v>
      </c>
      <c r="B188" s="158" t="s">
        <v>432</v>
      </c>
      <c r="C188" s="159">
        <v>100</v>
      </c>
      <c r="D188" s="118">
        <v>200</v>
      </c>
      <c r="F188" s="302">
        <f t="shared" si="2"/>
        <v>0</v>
      </c>
    </row>
    <row r="189" spans="1:6" ht="13.5" thickBot="1" x14ac:dyDescent="0.3">
      <c r="A189" s="148">
        <v>6</v>
      </c>
      <c r="B189" s="151" t="s">
        <v>433</v>
      </c>
      <c r="C189" s="157">
        <v>100</v>
      </c>
      <c r="D189" s="100">
        <v>200</v>
      </c>
      <c r="F189" s="302">
        <f t="shared" si="2"/>
        <v>0</v>
      </c>
    </row>
    <row r="190" spans="1:6" ht="13.5" thickBot="1" x14ac:dyDescent="0.3">
      <c r="A190" s="148">
        <v>7</v>
      </c>
      <c r="B190" s="158" t="s">
        <v>434</v>
      </c>
      <c r="C190" s="159">
        <v>100</v>
      </c>
      <c r="D190" s="118">
        <v>200</v>
      </c>
      <c r="F190" s="302">
        <f t="shared" si="2"/>
        <v>0</v>
      </c>
    </row>
    <row r="191" spans="1:6" ht="13.5" thickBot="1" x14ac:dyDescent="0.3">
      <c r="A191" s="148">
        <v>8</v>
      </c>
      <c r="B191" s="158" t="s">
        <v>435</v>
      </c>
      <c r="C191" s="159">
        <v>100</v>
      </c>
      <c r="D191" s="118">
        <v>200</v>
      </c>
      <c r="F191" s="302">
        <f t="shared" si="2"/>
        <v>0</v>
      </c>
    </row>
    <row r="192" spans="1:6" ht="13.5" thickBot="1" x14ac:dyDescent="0.3">
      <c r="A192" s="148">
        <v>9</v>
      </c>
      <c r="B192" s="160" t="s">
        <v>703</v>
      </c>
      <c r="C192" s="161">
        <v>100</v>
      </c>
      <c r="D192" s="100">
        <v>200</v>
      </c>
      <c r="F192" s="302">
        <f t="shared" si="2"/>
        <v>0</v>
      </c>
    </row>
    <row r="193" spans="1:6" ht="13.5" thickBot="1" x14ac:dyDescent="0.3">
      <c r="A193" s="148">
        <v>10</v>
      </c>
      <c r="B193" s="158" t="s">
        <v>436</v>
      </c>
      <c r="C193" s="159">
        <v>100</v>
      </c>
      <c r="D193" s="118">
        <v>200</v>
      </c>
      <c r="F193" s="302">
        <f t="shared" si="2"/>
        <v>0</v>
      </c>
    </row>
    <row r="194" spans="1:6" ht="13.5" thickBot="1" x14ac:dyDescent="0.3">
      <c r="A194" s="148">
        <v>11</v>
      </c>
      <c r="B194" s="151" t="s">
        <v>437</v>
      </c>
      <c r="C194" s="157">
        <v>100</v>
      </c>
      <c r="D194" s="100">
        <v>200</v>
      </c>
      <c r="F194" s="302">
        <f t="shared" si="2"/>
        <v>0</v>
      </c>
    </row>
    <row r="195" spans="1:6" ht="13.5" thickBot="1" x14ac:dyDescent="0.3">
      <c r="A195" s="148">
        <v>12</v>
      </c>
      <c r="B195" s="151" t="s">
        <v>438</v>
      </c>
      <c r="C195" s="157">
        <v>100</v>
      </c>
      <c r="D195" s="100">
        <v>200</v>
      </c>
      <c r="F195" s="302">
        <f t="shared" si="2"/>
        <v>0</v>
      </c>
    </row>
    <row r="196" spans="1:6" ht="13.5" thickBot="1" x14ac:dyDescent="0.3">
      <c r="A196" s="148">
        <v>13</v>
      </c>
      <c r="B196" s="158" t="s">
        <v>439</v>
      </c>
      <c r="C196" s="159">
        <v>100</v>
      </c>
      <c r="D196" s="118">
        <v>200</v>
      </c>
      <c r="F196" s="302">
        <f t="shared" si="2"/>
        <v>0</v>
      </c>
    </row>
    <row r="197" spans="1:6" ht="13.5" thickBot="1" x14ac:dyDescent="0.3">
      <c r="A197" s="148">
        <v>14</v>
      </c>
      <c r="B197" s="151" t="s">
        <v>440</v>
      </c>
      <c r="C197" s="157">
        <v>100</v>
      </c>
      <c r="D197" s="100">
        <v>200</v>
      </c>
      <c r="F197" s="302">
        <f t="shared" si="2"/>
        <v>0</v>
      </c>
    </row>
    <row r="198" spans="1:6" ht="13.5" thickBot="1" x14ac:dyDescent="0.3">
      <c r="A198" s="148">
        <v>15</v>
      </c>
      <c r="B198" s="162" t="s">
        <v>441</v>
      </c>
      <c r="C198" s="163">
        <v>100</v>
      </c>
      <c r="D198" s="126">
        <v>200</v>
      </c>
      <c r="F198" s="302">
        <f t="shared" si="2"/>
        <v>0</v>
      </c>
    </row>
    <row r="199" spans="1:6" ht="13.5" thickBot="1" x14ac:dyDescent="0.3">
      <c r="A199" s="148">
        <v>16</v>
      </c>
      <c r="B199" s="151" t="s">
        <v>442</v>
      </c>
      <c r="C199" s="157">
        <v>100</v>
      </c>
      <c r="D199" s="100">
        <v>200</v>
      </c>
      <c r="F199" s="302">
        <f t="shared" si="2"/>
        <v>0</v>
      </c>
    </row>
    <row r="200" spans="1:6" ht="13.5" thickBot="1" x14ac:dyDescent="0.3">
      <c r="A200" s="148">
        <v>17</v>
      </c>
      <c r="B200" s="151" t="s">
        <v>443</v>
      </c>
      <c r="C200" s="157">
        <v>100</v>
      </c>
      <c r="D200" s="100">
        <v>200</v>
      </c>
      <c r="F200" s="302">
        <f t="shared" si="2"/>
        <v>0</v>
      </c>
    </row>
    <row r="201" spans="1:6" ht="13.5" thickBot="1" x14ac:dyDescent="0.3">
      <c r="A201" s="148">
        <v>18</v>
      </c>
      <c r="B201" s="151" t="s">
        <v>444</v>
      </c>
      <c r="C201" s="157">
        <v>100</v>
      </c>
      <c r="D201" s="100">
        <v>200</v>
      </c>
      <c r="F201" s="302">
        <f t="shared" si="2"/>
        <v>0</v>
      </c>
    </row>
    <row r="202" spans="1:6" ht="13.5" thickBot="1" x14ac:dyDescent="0.3">
      <c r="A202" s="148">
        <v>19</v>
      </c>
      <c r="B202" s="151" t="s">
        <v>445</v>
      </c>
      <c r="C202" s="157">
        <v>100</v>
      </c>
      <c r="D202" s="100">
        <v>200</v>
      </c>
      <c r="F202" s="302">
        <f t="shared" si="2"/>
        <v>0</v>
      </c>
    </row>
    <row r="203" spans="1:6" ht="13.5" thickBot="1" x14ac:dyDescent="0.3">
      <c r="A203" s="148">
        <v>20</v>
      </c>
      <c r="B203" s="151" t="s">
        <v>446</v>
      </c>
      <c r="C203" s="157">
        <v>100</v>
      </c>
      <c r="D203" s="100">
        <v>200</v>
      </c>
      <c r="F203" s="302">
        <f t="shared" si="2"/>
        <v>0</v>
      </c>
    </row>
    <row r="204" spans="1:6" ht="13.5" thickBot="1" x14ac:dyDescent="0.3">
      <c r="A204" s="148">
        <v>21</v>
      </c>
      <c r="B204" s="164" t="s">
        <v>447</v>
      </c>
      <c r="C204" s="157">
        <v>100</v>
      </c>
      <c r="D204" s="100">
        <v>200</v>
      </c>
      <c r="F204" s="302">
        <f t="shared" si="2"/>
        <v>0</v>
      </c>
    </row>
    <row r="205" spans="1:6" ht="13.5" thickBot="1" x14ac:dyDescent="0.3">
      <c r="A205" s="148">
        <v>22</v>
      </c>
      <c r="B205" s="165" t="s">
        <v>448</v>
      </c>
      <c r="C205" s="166">
        <v>100</v>
      </c>
      <c r="D205" s="100">
        <v>200</v>
      </c>
      <c r="F205" s="302">
        <f t="shared" si="2"/>
        <v>0</v>
      </c>
    </row>
    <row r="206" spans="1:6" ht="13.5" thickBot="1" x14ac:dyDescent="0.3">
      <c r="A206" s="148">
        <v>23</v>
      </c>
      <c r="B206" s="164" t="s">
        <v>449</v>
      </c>
      <c r="C206" s="157">
        <v>100</v>
      </c>
      <c r="D206" s="100">
        <v>200</v>
      </c>
      <c r="F206" s="302">
        <f t="shared" si="2"/>
        <v>0</v>
      </c>
    </row>
    <row r="207" spans="1:6" ht="13.5" thickBot="1" x14ac:dyDescent="0.3">
      <c r="A207" s="762" t="s">
        <v>0</v>
      </c>
      <c r="B207" s="763" t="s">
        <v>259</v>
      </c>
      <c r="C207" s="764"/>
      <c r="D207" s="765"/>
      <c r="F207" s="302">
        <f t="shared" si="2"/>
        <v>0</v>
      </c>
    </row>
    <row r="208" spans="1:6" ht="25.5" x14ac:dyDescent="0.25">
      <c r="A208" s="129">
        <v>1</v>
      </c>
      <c r="B208" s="167" t="s">
        <v>450</v>
      </c>
      <c r="C208" s="111">
        <v>600</v>
      </c>
      <c r="D208" s="169">
        <v>960</v>
      </c>
      <c r="F208" s="302">
        <f t="shared" si="2"/>
        <v>0</v>
      </c>
    </row>
    <row r="209" spans="1:6" ht="38.25" x14ac:dyDescent="0.25">
      <c r="A209" s="100">
        <v>2</v>
      </c>
      <c r="B209" s="170" t="s">
        <v>451</v>
      </c>
      <c r="C209" s="172">
        <v>530</v>
      </c>
      <c r="D209" s="173">
        <v>848</v>
      </c>
      <c r="F209" s="302">
        <f t="shared" si="2"/>
        <v>0</v>
      </c>
    </row>
    <row r="210" spans="1:6" ht="25.5" x14ac:dyDescent="0.25">
      <c r="A210" s="174">
        <v>3</v>
      </c>
      <c r="B210" s="175" t="s">
        <v>452</v>
      </c>
      <c r="C210" s="38">
        <v>570</v>
      </c>
      <c r="D210" s="177">
        <v>912</v>
      </c>
      <c r="F210" s="302">
        <f t="shared" si="2"/>
        <v>0</v>
      </c>
    </row>
    <row r="211" spans="1:6" ht="25.5" x14ac:dyDescent="0.25">
      <c r="A211" s="100">
        <v>4</v>
      </c>
      <c r="B211" s="178" t="s">
        <v>453</v>
      </c>
      <c r="C211" s="179">
        <v>500</v>
      </c>
      <c r="D211" s="173">
        <v>800</v>
      </c>
      <c r="F211" s="302">
        <f t="shared" si="2"/>
        <v>0</v>
      </c>
    </row>
    <row r="212" spans="1:6" ht="26.25" thickBot="1" x14ac:dyDescent="0.3">
      <c r="A212" s="180">
        <v>5</v>
      </c>
      <c r="B212" s="181" t="s">
        <v>454</v>
      </c>
      <c r="C212" s="111">
        <v>600</v>
      </c>
      <c r="D212" s="169">
        <v>960</v>
      </c>
      <c r="F212" s="302">
        <f t="shared" si="2"/>
        <v>0</v>
      </c>
    </row>
    <row r="213" spans="1:6" ht="13.5" thickBot="1" x14ac:dyDescent="0.3">
      <c r="A213" s="766" t="s">
        <v>0</v>
      </c>
      <c r="B213" s="767" t="s">
        <v>455</v>
      </c>
      <c r="C213" s="768"/>
      <c r="D213" s="769"/>
      <c r="F213" s="302">
        <f t="shared" si="2"/>
        <v>0</v>
      </c>
    </row>
    <row r="214" spans="1:6" x14ac:dyDescent="0.25">
      <c r="A214" s="148">
        <v>1</v>
      </c>
      <c r="B214" s="155" t="s">
        <v>456</v>
      </c>
      <c r="C214" s="48">
        <v>265</v>
      </c>
      <c r="D214" s="168">
        <v>463.75</v>
      </c>
      <c r="F214" s="302">
        <f t="shared" ref="F214:F291" si="3">C214*E214</f>
        <v>0</v>
      </c>
    </row>
    <row r="215" spans="1:6" x14ac:dyDescent="0.25">
      <c r="A215" s="150">
        <v>2</v>
      </c>
      <c r="B215" s="183" t="s">
        <v>457</v>
      </c>
      <c r="C215" s="75">
        <v>305</v>
      </c>
      <c r="D215" s="171">
        <v>533.75</v>
      </c>
      <c r="F215" s="302">
        <f t="shared" si="3"/>
        <v>0</v>
      </c>
    </row>
    <row r="216" spans="1:6" x14ac:dyDescent="0.25">
      <c r="A216" s="150">
        <v>3</v>
      </c>
      <c r="B216" s="151" t="s">
        <v>458</v>
      </c>
      <c r="C216" s="75">
        <v>305</v>
      </c>
      <c r="D216" s="171">
        <v>533.75</v>
      </c>
      <c r="F216" s="302">
        <f t="shared" si="3"/>
        <v>0</v>
      </c>
    </row>
    <row r="217" spans="1:6" x14ac:dyDescent="0.25">
      <c r="A217" s="150">
        <v>4</v>
      </c>
      <c r="B217" s="151" t="s">
        <v>459</v>
      </c>
      <c r="C217" s="75">
        <v>225</v>
      </c>
      <c r="D217" s="171">
        <v>393.75</v>
      </c>
      <c r="F217" s="302">
        <f t="shared" si="3"/>
        <v>0</v>
      </c>
    </row>
    <row r="218" spans="1:6" x14ac:dyDescent="0.25">
      <c r="A218" s="150">
        <v>5</v>
      </c>
      <c r="B218" s="184" t="s">
        <v>460</v>
      </c>
      <c r="C218" s="75">
        <v>225</v>
      </c>
      <c r="D218" s="171">
        <v>393.75</v>
      </c>
      <c r="F218" s="302">
        <f t="shared" si="3"/>
        <v>0</v>
      </c>
    </row>
    <row r="219" spans="1:6" x14ac:dyDescent="0.25">
      <c r="A219" s="150">
        <v>6</v>
      </c>
      <c r="B219" s="151" t="s">
        <v>461</v>
      </c>
      <c r="C219" s="75">
        <v>245</v>
      </c>
      <c r="D219" s="171">
        <v>428.75</v>
      </c>
      <c r="F219" s="302">
        <f t="shared" si="3"/>
        <v>0</v>
      </c>
    </row>
    <row r="220" spans="1:6" x14ac:dyDescent="0.25">
      <c r="A220" s="150">
        <v>7</v>
      </c>
      <c r="B220" s="151" t="s">
        <v>462</v>
      </c>
      <c r="C220" s="75">
        <v>245</v>
      </c>
      <c r="D220" s="171">
        <v>428.75</v>
      </c>
      <c r="F220" s="302">
        <f t="shared" si="3"/>
        <v>0</v>
      </c>
    </row>
    <row r="221" spans="1:6" ht="13.5" thickBot="1" x14ac:dyDescent="0.3">
      <c r="A221" s="185">
        <v>8</v>
      </c>
      <c r="B221" s="186" t="s">
        <v>463</v>
      </c>
      <c r="C221" s="78">
        <v>265</v>
      </c>
      <c r="D221" s="228">
        <v>463.75</v>
      </c>
      <c r="F221" s="302">
        <f t="shared" si="3"/>
        <v>0</v>
      </c>
    </row>
    <row r="222" spans="1:6" ht="13.5" thickBot="1" x14ac:dyDescent="0.3">
      <c r="A222" s="753" t="s">
        <v>0</v>
      </c>
      <c r="B222" s="770" t="s">
        <v>245</v>
      </c>
      <c r="C222" s="1220"/>
      <c r="D222" s="1221"/>
      <c r="F222" s="302">
        <f t="shared" si="3"/>
        <v>0</v>
      </c>
    </row>
    <row r="223" spans="1:6" x14ac:dyDescent="0.25">
      <c r="A223" s="145">
        <v>1</v>
      </c>
      <c r="B223" s="187" t="s">
        <v>464</v>
      </c>
      <c r="C223" s="188">
        <v>165</v>
      </c>
      <c r="D223" s="134">
        <v>330</v>
      </c>
      <c r="F223" s="302">
        <f t="shared" si="3"/>
        <v>0</v>
      </c>
    </row>
    <row r="224" spans="1:6" x14ac:dyDescent="0.25">
      <c r="A224" s="107">
        <v>2</v>
      </c>
      <c r="B224" s="189" t="s">
        <v>465</v>
      </c>
      <c r="C224" s="67">
        <v>165</v>
      </c>
      <c r="D224" s="118">
        <v>330</v>
      </c>
      <c r="F224" s="302">
        <f t="shared" si="3"/>
        <v>0</v>
      </c>
    </row>
    <row r="225" spans="1:6" x14ac:dyDescent="0.25">
      <c r="A225" s="107">
        <v>3</v>
      </c>
      <c r="B225" s="189" t="s">
        <v>466</v>
      </c>
      <c r="C225" s="67">
        <v>165</v>
      </c>
      <c r="D225" s="118">
        <v>330</v>
      </c>
      <c r="F225" s="302">
        <f t="shared" si="3"/>
        <v>0</v>
      </c>
    </row>
    <row r="226" spans="1:6" x14ac:dyDescent="0.25">
      <c r="A226" s="107">
        <v>4</v>
      </c>
      <c r="B226" s="189" t="s">
        <v>467</v>
      </c>
      <c r="C226" s="67">
        <v>165</v>
      </c>
      <c r="D226" s="118">
        <v>330</v>
      </c>
      <c r="F226" s="302">
        <f t="shared" si="3"/>
        <v>0</v>
      </c>
    </row>
    <row r="227" spans="1:6" x14ac:dyDescent="0.25">
      <c r="A227" s="107">
        <v>5</v>
      </c>
      <c r="B227" s="189" t="s">
        <v>468</v>
      </c>
      <c r="C227" s="67">
        <v>165</v>
      </c>
      <c r="D227" s="118">
        <v>330</v>
      </c>
      <c r="F227" s="302">
        <f t="shared" si="3"/>
        <v>0</v>
      </c>
    </row>
    <row r="228" spans="1:6" x14ac:dyDescent="0.25">
      <c r="A228" s="127">
        <v>6</v>
      </c>
      <c r="B228" s="190" t="s">
        <v>469</v>
      </c>
      <c r="C228" s="125">
        <v>165</v>
      </c>
      <c r="D228" s="126">
        <v>330</v>
      </c>
      <c r="F228" s="302">
        <f t="shared" si="3"/>
        <v>0</v>
      </c>
    </row>
    <row r="229" spans="1:6" ht="13.5" thickBot="1" x14ac:dyDescent="0.3">
      <c r="A229" s="127">
        <v>7</v>
      </c>
      <c r="B229" s="190" t="s">
        <v>470</v>
      </c>
      <c r="C229" s="125">
        <v>165</v>
      </c>
      <c r="D229" s="139">
        <v>330</v>
      </c>
      <c r="F229" s="302">
        <f t="shared" si="3"/>
        <v>0</v>
      </c>
    </row>
    <row r="230" spans="1:6" ht="13.5" thickBot="1" x14ac:dyDescent="0.3">
      <c r="A230" s="762" t="s">
        <v>0</v>
      </c>
      <c r="B230" s="738" t="s">
        <v>249</v>
      </c>
      <c r="C230" s="771"/>
      <c r="D230" s="772"/>
      <c r="F230" s="302">
        <f t="shared" si="3"/>
        <v>0</v>
      </c>
    </row>
    <row r="231" spans="1:6" x14ac:dyDescent="0.25">
      <c r="A231" s="191">
        <v>1</v>
      </c>
      <c r="B231" s="192" t="s">
        <v>219</v>
      </c>
      <c r="C231" s="193">
        <v>220</v>
      </c>
      <c r="D231" s="194">
        <v>418</v>
      </c>
      <c r="F231" s="302">
        <f t="shared" si="3"/>
        <v>0</v>
      </c>
    </row>
    <row r="232" spans="1:6" x14ac:dyDescent="0.25">
      <c r="A232" s="150">
        <v>2</v>
      </c>
      <c r="B232" s="195" t="s">
        <v>223</v>
      </c>
      <c r="C232" s="196">
        <v>220</v>
      </c>
      <c r="D232" s="197">
        <v>418</v>
      </c>
      <c r="F232" s="302">
        <f t="shared" si="3"/>
        <v>0</v>
      </c>
    </row>
    <row r="233" spans="1:6" x14ac:dyDescent="0.25">
      <c r="A233" s="198">
        <v>3</v>
      </c>
      <c r="B233" s="199" t="s">
        <v>221</v>
      </c>
      <c r="C233" s="196">
        <v>220</v>
      </c>
      <c r="D233" s="197">
        <v>418</v>
      </c>
      <c r="F233" s="302">
        <f t="shared" si="3"/>
        <v>0</v>
      </c>
    </row>
    <row r="234" spans="1:6" x14ac:dyDescent="0.25">
      <c r="A234" s="198">
        <v>4</v>
      </c>
      <c r="B234" s="199" t="s">
        <v>222</v>
      </c>
      <c r="C234" s="196">
        <v>220</v>
      </c>
      <c r="D234" s="197">
        <v>418</v>
      </c>
      <c r="F234" s="302">
        <f t="shared" si="3"/>
        <v>0</v>
      </c>
    </row>
    <row r="235" spans="1:6" x14ac:dyDescent="0.25">
      <c r="A235" s="198">
        <v>5</v>
      </c>
      <c r="B235" s="199" t="s">
        <v>216</v>
      </c>
      <c r="C235" s="196">
        <v>220</v>
      </c>
      <c r="D235" s="197">
        <v>418</v>
      </c>
      <c r="F235" s="302">
        <f t="shared" si="3"/>
        <v>0</v>
      </c>
    </row>
    <row r="236" spans="1:6" x14ac:dyDescent="0.25">
      <c r="A236" s="198">
        <v>6</v>
      </c>
      <c r="B236" s="200" t="s">
        <v>217</v>
      </c>
      <c r="C236" s="196">
        <v>220</v>
      </c>
      <c r="D236" s="197">
        <v>418</v>
      </c>
      <c r="F236" s="302">
        <f t="shared" si="3"/>
        <v>0</v>
      </c>
    </row>
    <row r="237" spans="1:6" ht="13.5" thickBot="1" x14ac:dyDescent="0.3">
      <c r="A237" s="174">
        <v>7</v>
      </c>
      <c r="B237" s="201" t="s">
        <v>224</v>
      </c>
      <c r="C237" s="202">
        <v>220</v>
      </c>
      <c r="D237" s="203">
        <v>418</v>
      </c>
      <c r="F237" s="302">
        <f t="shared" si="3"/>
        <v>0</v>
      </c>
    </row>
    <row r="238" spans="1:6" ht="13.5" thickBot="1" x14ac:dyDescent="0.3">
      <c r="A238" s="773" t="s">
        <v>0</v>
      </c>
      <c r="B238" s="774" t="s">
        <v>268</v>
      </c>
      <c r="C238" s="775"/>
      <c r="D238" s="776"/>
      <c r="F238" s="302">
        <f t="shared" si="3"/>
        <v>0</v>
      </c>
    </row>
    <row r="239" spans="1:6" x14ac:dyDescent="0.25">
      <c r="A239" s="129">
        <v>1</v>
      </c>
      <c r="B239" s="204" t="s">
        <v>471</v>
      </c>
      <c r="C239" s="205">
        <v>135</v>
      </c>
      <c r="D239" s="206">
        <v>243</v>
      </c>
      <c r="F239" s="302">
        <f t="shared" si="3"/>
        <v>0</v>
      </c>
    </row>
    <row r="240" spans="1:6" x14ac:dyDescent="0.25">
      <c r="A240" s="100">
        <v>2</v>
      </c>
      <c r="B240" s="207" t="s">
        <v>472</v>
      </c>
      <c r="C240" s="208">
        <v>135</v>
      </c>
      <c r="D240" s="209">
        <v>243</v>
      </c>
      <c r="F240" s="302">
        <f t="shared" si="3"/>
        <v>0</v>
      </c>
    </row>
    <row r="241" spans="1:6" x14ac:dyDescent="0.25">
      <c r="A241" s="100">
        <v>3</v>
      </c>
      <c r="B241" s="207" t="s">
        <v>473</v>
      </c>
      <c r="C241" s="208">
        <v>135</v>
      </c>
      <c r="D241" s="209">
        <v>243</v>
      </c>
      <c r="F241" s="302">
        <f t="shared" si="3"/>
        <v>0</v>
      </c>
    </row>
    <row r="242" spans="1:6" ht="13.5" thickBot="1" x14ac:dyDescent="0.3">
      <c r="A242" s="210">
        <v>4</v>
      </c>
      <c r="B242" s="211" t="s">
        <v>474</v>
      </c>
      <c r="C242" s="205">
        <v>135</v>
      </c>
      <c r="D242" s="206">
        <v>243</v>
      </c>
      <c r="F242" s="302">
        <f t="shared" si="3"/>
        <v>0</v>
      </c>
    </row>
    <row r="243" spans="1:6" ht="13.5" thickBot="1" x14ac:dyDescent="0.3">
      <c r="A243" s="760" t="s">
        <v>0</v>
      </c>
      <c r="B243" s="777" t="s">
        <v>215</v>
      </c>
      <c r="C243" s="778"/>
      <c r="D243" s="779"/>
      <c r="F243" s="302">
        <f t="shared" si="3"/>
        <v>0</v>
      </c>
    </row>
    <row r="244" spans="1:6" x14ac:dyDescent="0.25">
      <c r="A244" s="148">
        <v>1</v>
      </c>
      <c r="B244" s="155" t="s">
        <v>147</v>
      </c>
      <c r="C244" s="48">
        <v>340</v>
      </c>
      <c r="D244" s="212">
        <v>680</v>
      </c>
      <c r="F244" s="302">
        <f t="shared" si="3"/>
        <v>0</v>
      </c>
    </row>
    <row r="245" spans="1:6" ht="13.5" thickBot="1" x14ac:dyDescent="0.3">
      <c r="A245" s="198">
        <v>2</v>
      </c>
      <c r="B245" s="213" t="s">
        <v>148</v>
      </c>
      <c r="C245" s="214">
        <v>340</v>
      </c>
      <c r="D245" s="174">
        <v>680</v>
      </c>
      <c r="F245" s="302">
        <f t="shared" si="3"/>
        <v>0</v>
      </c>
    </row>
    <row r="246" spans="1:6" ht="13.5" thickBot="1" x14ac:dyDescent="0.3">
      <c r="A246" s="780" t="s">
        <v>0</v>
      </c>
      <c r="B246" s="781" t="s">
        <v>182</v>
      </c>
      <c r="C246" s="782"/>
      <c r="D246" s="742"/>
      <c r="F246" s="302">
        <f t="shared" si="3"/>
        <v>0</v>
      </c>
    </row>
    <row r="247" spans="1:6" ht="13.5" thickBot="1" x14ac:dyDescent="0.3">
      <c r="A247" s="122">
        <v>1</v>
      </c>
      <c r="B247" s="216" t="s">
        <v>475</v>
      </c>
      <c r="C247" s="217">
        <v>90</v>
      </c>
      <c r="D247" s="218">
        <v>162</v>
      </c>
      <c r="F247" s="302">
        <f t="shared" si="3"/>
        <v>0</v>
      </c>
    </row>
    <row r="248" spans="1:6" ht="13.5" thickBot="1" x14ac:dyDescent="0.3">
      <c r="A248" s="118">
        <v>2</v>
      </c>
      <c r="B248" s="219" t="s">
        <v>476</v>
      </c>
      <c r="C248" s="217">
        <v>90</v>
      </c>
      <c r="D248" s="218">
        <v>162</v>
      </c>
      <c r="F248" s="302">
        <f t="shared" si="3"/>
        <v>0</v>
      </c>
    </row>
    <row r="249" spans="1:6" x14ac:dyDescent="0.25">
      <c r="A249" s="118">
        <v>4</v>
      </c>
      <c r="B249" s="219" t="s">
        <v>477</v>
      </c>
      <c r="C249" s="217">
        <v>90</v>
      </c>
      <c r="D249" s="218">
        <v>162</v>
      </c>
      <c r="F249" s="302">
        <f t="shared" si="3"/>
        <v>0</v>
      </c>
    </row>
    <row r="250" spans="1:6" ht="13.5" thickBot="1" x14ac:dyDescent="0.3">
      <c r="A250" s="126">
        <v>5</v>
      </c>
      <c r="B250" s="221" t="s">
        <v>478</v>
      </c>
      <c r="C250" s="70">
        <v>80</v>
      </c>
      <c r="D250" s="222">
        <v>144</v>
      </c>
      <c r="F250" s="302">
        <f t="shared" si="3"/>
        <v>0</v>
      </c>
    </row>
    <row r="251" spans="1:6" x14ac:dyDescent="0.25">
      <c r="A251" s="1122" t="s">
        <v>0</v>
      </c>
      <c r="B251" s="1124" t="s">
        <v>233</v>
      </c>
      <c r="C251" s="989"/>
      <c r="D251" s="1125"/>
      <c r="F251" s="302">
        <f t="shared" si="3"/>
        <v>0</v>
      </c>
    </row>
    <row r="252" spans="1:6" x14ac:dyDescent="0.25">
      <c r="A252" s="225">
        <v>1</v>
      </c>
      <c r="B252" s="1093" t="s">
        <v>894</v>
      </c>
      <c r="C252" s="100">
        <v>90</v>
      </c>
      <c r="D252" s="171">
        <v>162</v>
      </c>
      <c r="F252" s="302">
        <f t="shared" si="3"/>
        <v>0</v>
      </c>
    </row>
    <row r="253" spans="1:6" ht="13.5" thickBot="1" x14ac:dyDescent="0.3">
      <c r="A253" s="225">
        <v>2</v>
      </c>
      <c r="B253" s="1126" t="s">
        <v>882</v>
      </c>
      <c r="C253" s="111">
        <v>90</v>
      </c>
      <c r="D253" s="1127">
        <v>162</v>
      </c>
      <c r="F253" s="302">
        <f t="shared" si="3"/>
        <v>0</v>
      </c>
    </row>
    <row r="254" spans="1:6" ht="13.5" thickBot="1" x14ac:dyDescent="0.3">
      <c r="A254" s="225">
        <v>3</v>
      </c>
      <c r="B254" s="1115" t="s">
        <v>883</v>
      </c>
      <c r="C254" s="224">
        <v>90</v>
      </c>
      <c r="D254" s="223">
        <v>162</v>
      </c>
      <c r="E254" s="169"/>
      <c r="F254" s="302">
        <f t="shared" si="3"/>
        <v>0</v>
      </c>
    </row>
    <row r="255" spans="1:6" ht="13.5" thickBot="1" x14ac:dyDescent="0.3">
      <c r="A255" s="225">
        <v>4</v>
      </c>
      <c r="B255" s="1116" t="s">
        <v>884</v>
      </c>
      <c r="C255" s="224">
        <v>90</v>
      </c>
      <c r="D255" s="223">
        <v>162</v>
      </c>
      <c r="F255" s="302">
        <f t="shared" si="3"/>
        <v>0</v>
      </c>
    </row>
    <row r="256" spans="1:6" ht="26.25" thickBot="1" x14ac:dyDescent="0.3">
      <c r="A256" s="225">
        <v>5</v>
      </c>
      <c r="B256" s="1117" t="s">
        <v>885</v>
      </c>
      <c r="C256" s="224">
        <v>90</v>
      </c>
      <c r="D256" s="223">
        <v>162</v>
      </c>
      <c r="F256" s="302">
        <f t="shared" ref="F256" si="4">C256*E256</f>
        <v>0</v>
      </c>
    </row>
    <row r="257" spans="1:6" ht="13.5" thickBot="1" x14ac:dyDescent="0.3">
      <c r="A257" s="225">
        <v>6</v>
      </c>
      <c r="B257" s="1118" t="s">
        <v>893</v>
      </c>
      <c r="C257" s="224">
        <v>90</v>
      </c>
      <c r="D257" s="223">
        <v>162</v>
      </c>
      <c r="F257" s="302">
        <f t="shared" si="3"/>
        <v>0</v>
      </c>
    </row>
    <row r="258" spans="1:6" ht="13.5" thickBot="1" x14ac:dyDescent="0.3">
      <c r="A258" s="225">
        <v>7</v>
      </c>
      <c r="B258" s="1119" t="s">
        <v>886</v>
      </c>
      <c r="C258" s="224">
        <v>90</v>
      </c>
      <c r="D258" s="223">
        <v>162</v>
      </c>
      <c r="F258" s="302">
        <f t="shared" si="3"/>
        <v>0</v>
      </c>
    </row>
    <row r="259" spans="1:6" ht="13.5" thickBot="1" x14ac:dyDescent="0.3">
      <c r="A259" s="225">
        <v>8</v>
      </c>
      <c r="B259" s="1120" t="s">
        <v>887</v>
      </c>
      <c r="C259" s="224">
        <v>90</v>
      </c>
      <c r="D259" s="223">
        <v>162</v>
      </c>
      <c r="F259" s="302">
        <f t="shared" si="3"/>
        <v>0</v>
      </c>
    </row>
    <row r="260" spans="1:6" ht="13.5" thickBot="1" x14ac:dyDescent="0.3">
      <c r="A260" s="225">
        <v>9</v>
      </c>
      <c r="B260" s="1121" t="s">
        <v>888</v>
      </c>
      <c r="C260" s="224">
        <v>90</v>
      </c>
      <c r="D260" s="223">
        <v>162</v>
      </c>
      <c r="F260" s="302">
        <f t="shared" si="3"/>
        <v>0</v>
      </c>
    </row>
    <row r="261" spans="1:6" ht="13.5" thickBot="1" x14ac:dyDescent="0.3">
      <c r="A261" s="225">
        <v>10</v>
      </c>
      <c r="B261" s="1074" t="s">
        <v>889</v>
      </c>
      <c r="C261" s="224">
        <v>90</v>
      </c>
      <c r="D261" s="223">
        <v>162</v>
      </c>
      <c r="E261" s="169"/>
      <c r="F261" s="302">
        <f t="shared" si="3"/>
        <v>0</v>
      </c>
    </row>
    <row r="262" spans="1:6" ht="25.5" x14ac:dyDescent="0.25">
      <c r="A262" s="225">
        <v>11</v>
      </c>
      <c r="B262" s="1115" t="s">
        <v>890</v>
      </c>
      <c r="C262" s="224">
        <v>90</v>
      </c>
      <c r="D262" s="223">
        <v>162</v>
      </c>
      <c r="F262" s="302">
        <f t="shared" si="3"/>
        <v>0</v>
      </c>
    </row>
    <row r="263" spans="1:6" x14ac:dyDescent="0.25">
      <c r="A263" s="225">
        <v>12</v>
      </c>
      <c r="B263" s="1115" t="s">
        <v>891</v>
      </c>
      <c r="C263" s="100">
        <v>90</v>
      </c>
      <c r="D263" s="171">
        <v>162</v>
      </c>
      <c r="F263" s="302">
        <f t="shared" si="3"/>
        <v>0</v>
      </c>
    </row>
    <row r="264" spans="1:6" x14ac:dyDescent="0.25">
      <c r="A264" s="225">
        <v>13</v>
      </c>
      <c r="B264" s="1115" t="s">
        <v>892</v>
      </c>
      <c r="C264" s="100">
        <v>90</v>
      </c>
      <c r="D264" s="171">
        <v>162</v>
      </c>
      <c r="F264" s="302">
        <f t="shared" si="3"/>
        <v>0</v>
      </c>
    </row>
    <row r="265" spans="1:6" ht="13.5" thickBot="1" x14ac:dyDescent="0.3">
      <c r="A265" s="1123" t="s">
        <v>0</v>
      </c>
      <c r="B265" s="1114" t="s">
        <v>277</v>
      </c>
      <c r="C265" s="789"/>
      <c r="D265" s="1111"/>
      <c r="F265" s="302">
        <f t="shared" si="3"/>
        <v>0</v>
      </c>
    </row>
    <row r="266" spans="1:6" ht="13.5" thickBot="1" x14ac:dyDescent="0.3">
      <c r="A266" s="998"/>
      <c r="B266" s="999" t="s">
        <v>740</v>
      </c>
      <c r="C266" s="1000"/>
      <c r="D266" s="989"/>
      <c r="F266" s="302">
        <f t="shared" si="3"/>
        <v>0</v>
      </c>
    </row>
    <row r="267" spans="1:6" x14ac:dyDescent="0.25">
      <c r="A267" s="212">
        <v>1</v>
      </c>
      <c r="B267" s="234" t="s">
        <v>278</v>
      </c>
      <c r="C267" s="111">
        <v>130</v>
      </c>
      <c r="D267" s="168">
        <v>208</v>
      </c>
      <c r="F267" s="302">
        <f t="shared" si="3"/>
        <v>0</v>
      </c>
    </row>
    <row r="268" spans="1:6" x14ac:dyDescent="0.25">
      <c r="A268" s="100">
        <v>2</v>
      </c>
      <c r="B268" s="235" t="s">
        <v>279</v>
      </c>
      <c r="C268" s="179">
        <v>130</v>
      </c>
      <c r="D268" s="171">
        <v>208</v>
      </c>
      <c r="F268" s="302">
        <f t="shared" si="3"/>
        <v>0</v>
      </c>
    </row>
    <row r="269" spans="1:6" ht="25.5" x14ac:dyDescent="0.25">
      <c r="A269" s="100">
        <v>3</v>
      </c>
      <c r="B269" s="235" t="s">
        <v>280</v>
      </c>
      <c r="C269" s="179">
        <v>130</v>
      </c>
      <c r="D269" s="171">
        <v>208</v>
      </c>
      <c r="F269" s="302">
        <f t="shared" si="3"/>
        <v>0</v>
      </c>
    </row>
    <row r="270" spans="1:6" ht="25.5" x14ac:dyDescent="0.25">
      <c r="A270" s="100">
        <v>4</v>
      </c>
      <c r="B270" s="235" t="s">
        <v>281</v>
      </c>
      <c r="C270" s="179">
        <v>130</v>
      </c>
      <c r="D270" s="171">
        <v>208</v>
      </c>
      <c r="F270" s="302">
        <f t="shared" si="3"/>
        <v>0</v>
      </c>
    </row>
    <row r="271" spans="1:6" ht="25.5" x14ac:dyDescent="0.25">
      <c r="A271" s="174">
        <v>5</v>
      </c>
      <c r="B271" s="234" t="s">
        <v>282</v>
      </c>
      <c r="C271" s="111">
        <v>130</v>
      </c>
      <c r="D271" s="182">
        <v>208</v>
      </c>
      <c r="F271" s="302">
        <f t="shared" si="3"/>
        <v>0</v>
      </c>
    </row>
    <row r="272" spans="1:6" x14ac:dyDescent="0.25">
      <c r="A272" s="100"/>
      <c r="B272" s="1001" t="s">
        <v>735</v>
      </c>
      <c r="C272" s="100"/>
      <c r="D272" s="171"/>
      <c r="F272" s="302">
        <f t="shared" si="3"/>
        <v>0</v>
      </c>
    </row>
    <row r="273" spans="1:6" x14ac:dyDescent="0.25">
      <c r="A273" s="100">
        <v>1</v>
      </c>
      <c r="B273" s="1001" t="s">
        <v>278</v>
      </c>
      <c r="C273" s="100">
        <v>90</v>
      </c>
      <c r="D273" s="171">
        <v>144</v>
      </c>
      <c r="F273" s="302">
        <f t="shared" si="3"/>
        <v>0</v>
      </c>
    </row>
    <row r="274" spans="1:6" x14ac:dyDescent="0.25">
      <c r="A274" s="100">
        <v>2</v>
      </c>
      <c r="B274" s="1001" t="s">
        <v>279</v>
      </c>
      <c r="C274" s="100">
        <v>90</v>
      </c>
      <c r="D274" s="171">
        <v>144</v>
      </c>
      <c r="F274" s="302">
        <f t="shared" si="3"/>
        <v>0</v>
      </c>
    </row>
    <row r="275" spans="1:6" ht="25.5" x14ac:dyDescent="0.25">
      <c r="A275" s="100">
        <v>3</v>
      </c>
      <c r="B275" s="1001" t="s">
        <v>280</v>
      </c>
      <c r="C275" s="100">
        <v>90</v>
      </c>
      <c r="D275" s="171">
        <v>144</v>
      </c>
      <c r="F275" s="302">
        <f t="shared" si="3"/>
        <v>0</v>
      </c>
    </row>
    <row r="276" spans="1:6" ht="25.5" x14ac:dyDescent="0.25">
      <c r="A276" s="100">
        <v>4</v>
      </c>
      <c r="B276" s="1001" t="s">
        <v>281</v>
      </c>
      <c r="C276" s="100">
        <v>90</v>
      </c>
      <c r="D276" s="171">
        <v>144</v>
      </c>
      <c r="F276" s="302">
        <f t="shared" si="3"/>
        <v>0</v>
      </c>
    </row>
    <row r="277" spans="1:6" ht="25.5" x14ac:dyDescent="0.25">
      <c r="A277" s="100">
        <v>5</v>
      </c>
      <c r="B277" s="1001" t="s">
        <v>282</v>
      </c>
      <c r="C277" s="100">
        <v>90</v>
      </c>
      <c r="D277" s="171">
        <v>144</v>
      </c>
      <c r="F277" s="302">
        <f t="shared" si="3"/>
        <v>0</v>
      </c>
    </row>
    <row r="278" spans="1:6" x14ac:dyDescent="0.25">
      <c r="A278" s="100"/>
      <c r="B278" s="1001" t="s">
        <v>736</v>
      </c>
      <c r="C278" s="100"/>
      <c r="D278" s="171"/>
      <c r="F278" s="302">
        <f t="shared" si="3"/>
        <v>0</v>
      </c>
    </row>
    <row r="279" spans="1:6" ht="25.5" x14ac:dyDescent="0.25">
      <c r="A279" s="100">
        <v>1</v>
      </c>
      <c r="B279" s="1001" t="s">
        <v>737</v>
      </c>
      <c r="C279" s="100">
        <v>95</v>
      </c>
      <c r="D279" s="171">
        <v>152</v>
      </c>
      <c r="F279" s="302">
        <f t="shared" si="3"/>
        <v>0</v>
      </c>
    </row>
    <row r="280" spans="1:6" ht="25.5" x14ac:dyDescent="0.25">
      <c r="A280" s="100">
        <v>2</v>
      </c>
      <c r="B280" s="1001" t="s">
        <v>738</v>
      </c>
      <c r="C280" s="100">
        <v>95</v>
      </c>
      <c r="D280" s="171">
        <v>152</v>
      </c>
      <c r="F280" s="302">
        <f t="shared" si="3"/>
        <v>0</v>
      </c>
    </row>
    <row r="281" spans="1:6" ht="25.5" x14ac:dyDescent="0.25">
      <c r="A281" s="100">
        <v>3</v>
      </c>
      <c r="B281" s="1001" t="s">
        <v>739</v>
      </c>
      <c r="C281" s="100">
        <v>95</v>
      </c>
      <c r="D281" s="171">
        <v>152</v>
      </c>
      <c r="F281" s="302">
        <f t="shared" si="3"/>
        <v>0</v>
      </c>
    </row>
    <row r="282" spans="1:6" x14ac:dyDescent="0.25">
      <c r="A282" s="1276" t="s">
        <v>0</v>
      </c>
      <c r="B282" s="1243" t="s">
        <v>236</v>
      </c>
      <c r="C282" s="1262"/>
      <c r="D282" s="1263"/>
      <c r="F282" s="302">
        <f t="shared" si="3"/>
        <v>0</v>
      </c>
    </row>
    <row r="283" spans="1:6" x14ac:dyDescent="0.25">
      <c r="A283" s="1276"/>
      <c r="B283" s="1243"/>
      <c r="C283" s="1264"/>
      <c r="D283" s="1265"/>
      <c r="F283" s="302">
        <f t="shared" si="3"/>
        <v>0</v>
      </c>
    </row>
    <row r="284" spans="1:6" ht="13.5" thickBot="1" x14ac:dyDescent="0.3">
      <c r="A284" s="1277"/>
      <c r="B284" s="1244"/>
      <c r="C284" s="1260"/>
      <c r="D284" s="1261"/>
      <c r="F284" s="302">
        <f t="shared" si="3"/>
        <v>0</v>
      </c>
    </row>
    <row r="285" spans="1:6" x14ac:dyDescent="0.25">
      <c r="A285" s="212">
        <v>1</v>
      </c>
      <c r="B285" s="239" t="s">
        <v>479</v>
      </c>
      <c r="C285" s="241">
        <v>65</v>
      </c>
      <c r="D285" s="240">
        <v>117</v>
      </c>
      <c r="F285" s="302">
        <f t="shared" si="3"/>
        <v>0</v>
      </c>
    </row>
    <row r="286" spans="1:6" x14ac:dyDescent="0.25">
      <c r="A286" s="154">
        <v>2</v>
      </c>
      <c r="B286" s="226" t="s">
        <v>480</v>
      </c>
      <c r="C286" s="227">
        <v>65</v>
      </c>
      <c r="D286" s="171">
        <v>117</v>
      </c>
      <c r="F286" s="302">
        <f t="shared" si="3"/>
        <v>0</v>
      </c>
    </row>
    <row r="287" spans="1:6" x14ac:dyDescent="0.25">
      <c r="A287" s="100">
        <v>3</v>
      </c>
      <c r="B287" s="230" t="s">
        <v>481</v>
      </c>
      <c r="C287" s="172">
        <v>65</v>
      </c>
      <c r="D287" s="171">
        <v>117</v>
      </c>
      <c r="F287" s="302">
        <f t="shared" si="3"/>
        <v>0</v>
      </c>
    </row>
    <row r="288" spans="1:6" x14ac:dyDescent="0.25">
      <c r="A288" s="100">
        <v>4</v>
      </c>
      <c r="B288" s="230" t="s">
        <v>482</v>
      </c>
      <c r="C288" s="172">
        <v>65</v>
      </c>
      <c r="D288" s="171">
        <v>117</v>
      </c>
      <c r="F288" s="302">
        <f t="shared" si="3"/>
        <v>0</v>
      </c>
    </row>
    <row r="289" spans="1:6" ht="13.5" thickBot="1" x14ac:dyDescent="0.3">
      <c r="A289" s="174">
        <v>5</v>
      </c>
      <c r="B289" s="232" t="s">
        <v>483</v>
      </c>
      <c r="C289" s="233">
        <v>85</v>
      </c>
      <c r="D289" s="115">
        <v>153</v>
      </c>
      <c r="F289" s="302">
        <f t="shared" si="3"/>
        <v>0</v>
      </c>
    </row>
    <row r="290" spans="1:6" ht="13.5" thickBot="1" x14ac:dyDescent="0.3">
      <c r="A290" s="783" t="s">
        <v>0</v>
      </c>
      <c r="B290" s="784" t="s">
        <v>232</v>
      </c>
      <c r="C290" s="1220"/>
      <c r="D290" s="1221"/>
      <c r="F290" s="302">
        <f t="shared" si="3"/>
        <v>0</v>
      </c>
    </row>
    <row r="291" spans="1:6" ht="25.5" x14ac:dyDescent="0.25">
      <c r="A291" s="100">
        <v>1</v>
      </c>
      <c r="B291" s="242" t="s">
        <v>484</v>
      </c>
      <c r="C291" s="93">
        <v>260</v>
      </c>
      <c r="D291" s="171">
        <v>403</v>
      </c>
      <c r="F291" s="302">
        <f t="shared" si="3"/>
        <v>0</v>
      </c>
    </row>
    <row r="292" spans="1:6" ht="25.5" x14ac:dyDescent="0.25">
      <c r="A292" s="174">
        <v>2</v>
      </c>
      <c r="B292" s="1002" t="s">
        <v>485</v>
      </c>
      <c r="C292" s="717">
        <v>260</v>
      </c>
      <c r="D292" s="176">
        <v>403</v>
      </c>
      <c r="F292" s="302">
        <f t="shared" ref="F292:F359" si="5">C292*E292</f>
        <v>0</v>
      </c>
    </row>
    <row r="293" spans="1:6" ht="38.25" x14ac:dyDescent="0.25">
      <c r="A293" s="100">
        <v>3</v>
      </c>
      <c r="B293" s="1005" t="s">
        <v>896</v>
      </c>
      <c r="C293" s="100">
        <v>115</v>
      </c>
      <c r="D293" s="171">
        <v>178.25</v>
      </c>
      <c r="F293" s="302">
        <f t="shared" si="5"/>
        <v>0</v>
      </c>
    </row>
    <row r="294" spans="1:6" ht="39.75" customHeight="1" x14ac:dyDescent="0.25">
      <c r="A294" s="111">
        <v>4</v>
      </c>
      <c r="B294" s="167" t="s">
        <v>895</v>
      </c>
      <c r="C294" s="100">
        <v>115</v>
      </c>
      <c r="D294" s="171">
        <v>178.25</v>
      </c>
      <c r="F294" s="302">
        <f t="shared" si="5"/>
        <v>0</v>
      </c>
    </row>
    <row r="295" spans="1:6" ht="18.75" thickBot="1" x14ac:dyDescent="0.3">
      <c r="A295" s="1003" t="s">
        <v>0</v>
      </c>
      <c r="B295" s="1004" t="s">
        <v>652</v>
      </c>
      <c r="C295" s="1215"/>
      <c r="D295" s="1215"/>
      <c r="F295" s="302">
        <f t="shared" si="5"/>
        <v>0</v>
      </c>
    </row>
    <row r="296" spans="1:6" x14ac:dyDescent="0.25">
      <c r="A296" s="690">
        <v>1</v>
      </c>
      <c r="B296" s="691" t="s">
        <v>650</v>
      </c>
      <c r="C296" s="693">
        <v>40</v>
      </c>
      <c r="D296" s="692">
        <f>C296*1.7</f>
        <v>68</v>
      </c>
      <c r="F296" s="302">
        <f t="shared" si="5"/>
        <v>0</v>
      </c>
    </row>
    <row r="297" spans="1:6" ht="13.5" thickBot="1" x14ac:dyDescent="0.3">
      <c r="A297" s="694">
        <v>2</v>
      </c>
      <c r="B297" s="695" t="s">
        <v>651</v>
      </c>
      <c r="C297" s="697">
        <v>40</v>
      </c>
      <c r="D297" s="696">
        <f>C297*1.7</f>
        <v>68</v>
      </c>
      <c r="F297" s="302">
        <f t="shared" si="5"/>
        <v>0</v>
      </c>
    </row>
    <row r="298" spans="1:6" ht="13.5" thickBot="1" x14ac:dyDescent="0.3">
      <c r="A298" s="113">
        <v>3</v>
      </c>
      <c r="B298" s="719" t="s">
        <v>671</v>
      </c>
      <c r="C298" s="721">
        <v>40</v>
      </c>
      <c r="D298" s="720">
        <f>C298*1.7</f>
        <v>68</v>
      </c>
      <c r="F298" s="302">
        <f t="shared" si="5"/>
        <v>0</v>
      </c>
    </row>
    <row r="299" spans="1:6" ht="26.25" thickBot="1" x14ac:dyDescent="0.3">
      <c r="A299" s="762" t="s">
        <v>0</v>
      </c>
      <c r="B299" s="763" t="s">
        <v>231</v>
      </c>
      <c r="C299" s="765"/>
      <c r="D299" s="785"/>
      <c r="F299" s="302">
        <f t="shared" si="5"/>
        <v>0</v>
      </c>
    </row>
    <row r="300" spans="1:6" x14ac:dyDescent="0.25">
      <c r="A300" s="129">
        <v>1</v>
      </c>
      <c r="B300" s="238" t="s">
        <v>486</v>
      </c>
      <c r="C300" s="243">
        <v>150</v>
      </c>
      <c r="D300" s="228">
        <v>255</v>
      </c>
      <c r="F300" s="302">
        <f t="shared" si="5"/>
        <v>0</v>
      </c>
    </row>
    <row r="301" spans="1:6" x14ac:dyDescent="0.25">
      <c r="A301" s="100">
        <v>2</v>
      </c>
      <c r="B301" s="242" t="s">
        <v>487</v>
      </c>
      <c r="C301" s="172">
        <v>150</v>
      </c>
      <c r="D301" s="171">
        <v>255</v>
      </c>
      <c r="F301" s="302">
        <f t="shared" si="5"/>
        <v>0</v>
      </c>
    </row>
    <row r="302" spans="1:6" x14ac:dyDescent="0.25">
      <c r="A302" s="100">
        <v>3</v>
      </c>
      <c r="B302" s="230" t="s">
        <v>488</v>
      </c>
      <c r="C302" s="172">
        <v>150</v>
      </c>
      <c r="D302" s="171">
        <v>255</v>
      </c>
      <c r="F302" s="302">
        <f t="shared" si="5"/>
        <v>0</v>
      </c>
    </row>
    <row r="303" spans="1:6" x14ac:dyDescent="0.25">
      <c r="A303" s="174">
        <v>4</v>
      </c>
      <c r="B303" s="232" t="s">
        <v>489</v>
      </c>
      <c r="C303" s="233">
        <v>150</v>
      </c>
      <c r="D303" s="171">
        <v>255</v>
      </c>
      <c r="F303" s="302">
        <f t="shared" si="5"/>
        <v>0</v>
      </c>
    </row>
    <row r="304" spans="1:6" ht="13.5" thickBot="1" x14ac:dyDescent="0.3">
      <c r="A304" s="180">
        <v>5</v>
      </c>
      <c r="B304" s="244" t="s">
        <v>490</v>
      </c>
      <c r="C304" s="116">
        <v>150</v>
      </c>
      <c r="D304" s="115">
        <v>255</v>
      </c>
      <c r="F304" s="302">
        <f t="shared" si="5"/>
        <v>0</v>
      </c>
    </row>
    <row r="305" spans="1:6" ht="13.5" thickBot="1" x14ac:dyDescent="0.3">
      <c r="A305" s="762" t="s">
        <v>0</v>
      </c>
      <c r="B305" s="763" t="s">
        <v>234</v>
      </c>
      <c r="C305" s="765"/>
      <c r="D305" s="786"/>
      <c r="F305" s="302">
        <f t="shared" si="5"/>
        <v>0</v>
      </c>
    </row>
    <row r="306" spans="1:6" x14ac:dyDescent="0.25">
      <c r="A306" s="1129" t="s">
        <v>98</v>
      </c>
      <c r="B306" s="1128" t="s">
        <v>226</v>
      </c>
      <c r="C306" s="237"/>
      <c r="D306" s="1130"/>
      <c r="F306" s="302">
        <f t="shared" si="5"/>
        <v>0</v>
      </c>
    </row>
    <row r="307" spans="1:6" x14ac:dyDescent="0.25">
      <c r="A307" s="225">
        <v>1</v>
      </c>
      <c r="B307" s="1001" t="s">
        <v>897</v>
      </c>
      <c r="C307" s="100">
        <v>90</v>
      </c>
      <c r="D307" s="171">
        <v>162</v>
      </c>
      <c r="F307" s="302">
        <f t="shared" si="5"/>
        <v>0</v>
      </c>
    </row>
    <row r="308" spans="1:6" x14ac:dyDescent="0.25">
      <c r="A308" s="225">
        <v>2</v>
      </c>
      <c r="B308" s="1131" t="s">
        <v>491</v>
      </c>
      <c r="C308" s="227">
        <v>90</v>
      </c>
      <c r="D308" s="228">
        <v>162</v>
      </c>
      <c r="E308" s="169"/>
      <c r="F308" s="302">
        <f t="shared" si="5"/>
        <v>0</v>
      </c>
    </row>
    <row r="309" spans="1:6" x14ac:dyDescent="0.25">
      <c r="A309" s="225">
        <v>3</v>
      </c>
      <c r="B309" s="245" t="s">
        <v>492</v>
      </c>
      <c r="C309" s="246">
        <v>90</v>
      </c>
      <c r="D309" s="182">
        <v>162</v>
      </c>
      <c r="F309" s="302">
        <f t="shared" si="5"/>
        <v>0</v>
      </c>
    </row>
    <row r="310" spans="1:6" ht="25.5" x14ac:dyDescent="0.25">
      <c r="A310" s="225">
        <v>4</v>
      </c>
      <c r="B310" s="247" t="s">
        <v>493</v>
      </c>
      <c r="C310" s="220">
        <v>90</v>
      </c>
      <c r="D310" s="231">
        <v>162</v>
      </c>
      <c r="F310" s="302">
        <f t="shared" si="5"/>
        <v>0</v>
      </c>
    </row>
    <row r="311" spans="1:6" x14ac:dyDescent="0.25">
      <c r="A311" s="225">
        <v>5</v>
      </c>
      <c r="B311" s="248" t="s">
        <v>494</v>
      </c>
      <c r="C311" s="172">
        <v>90</v>
      </c>
      <c r="D311" s="171">
        <v>162</v>
      </c>
      <c r="F311" s="302">
        <f t="shared" si="5"/>
        <v>0</v>
      </c>
    </row>
    <row r="312" spans="1:6" x14ac:dyDescent="0.25">
      <c r="A312" s="225">
        <v>6</v>
      </c>
      <c r="B312" s="249" t="s">
        <v>495</v>
      </c>
      <c r="C312" s="172">
        <v>90</v>
      </c>
      <c r="D312" s="171">
        <v>162</v>
      </c>
      <c r="F312" s="302">
        <f t="shared" si="5"/>
        <v>0</v>
      </c>
    </row>
    <row r="313" spans="1:6" x14ac:dyDescent="0.25">
      <c r="A313" s="225">
        <v>7</v>
      </c>
      <c r="B313" s="249" t="s">
        <v>496</v>
      </c>
      <c r="C313" s="93">
        <v>90</v>
      </c>
      <c r="D313" s="171">
        <v>162</v>
      </c>
      <c r="E313" s="169"/>
      <c r="F313" s="302">
        <f t="shared" si="5"/>
        <v>0</v>
      </c>
    </row>
    <row r="314" spans="1:6" ht="13.5" thickBot="1" x14ac:dyDescent="0.3">
      <c r="A314" s="225">
        <v>8</v>
      </c>
      <c r="B314" s="250" t="s">
        <v>497</v>
      </c>
      <c r="C314" s="251">
        <v>90</v>
      </c>
      <c r="D314" s="236">
        <v>162</v>
      </c>
      <c r="F314" s="302">
        <f t="shared" si="5"/>
        <v>0</v>
      </c>
    </row>
    <row r="315" spans="1:6" ht="26.25" thickBot="1" x14ac:dyDescent="0.3">
      <c r="A315" s="225">
        <v>9</v>
      </c>
      <c r="B315" s="252" t="s">
        <v>498</v>
      </c>
      <c r="C315" s="254">
        <v>90</v>
      </c>
      <c r="D315" s="253">
        <v>162</v>
      </c>
      <c r="F315" s="302">
        <f t="shared" si="5"/>
        <v>0</v>
      </c>
    </row>
    <row r="316" spans="1:6" ht="13.5" thickBot="1" x14ac:dyDescent="0.3">
      <c r="A316" s="787" t="s">
        <v>99</v>
      </c>
      <c r="B316" s="788" t="s">
        <v>241</v>
      </c>
      <c r="C316" s="790"/>
      <c r="D316" s="789"/>
      <c r="F316" s="302">
        <f t="shared" si="5"/>
        <v>0</v>
      </c>
    </row>
    <row r="317" spans="1:6" x14ac:dyDescent="0.25">
      <c r="A317" s="212">
        <v>1</v>
      </c>
      <c r="B317" s="255" t="s">
        <v>499</v>
      </c>
      <c r="C317" s="237">
        <v>185</v>
      </c>
      <c r="D317" s="168">
        <v>370</v>
      </c>
      <c r="F317" s="302">
        <f t="shared" si="5"/>
        <v>0</v>
      </c>
    </row>
    <row r="318" spans="1:6" x14ac:dyDescent="0.25">
      <c r="A318" s="100">
        <v>2</v>
      </c>
      <c r="B318" s="235" t="s">
        <v>500</v>
      </c>
      <c r="C318" s="256">
        <v>185</v>
      </c>
      <c r="D318" s="171">
        <v>370</v>
      </c>
      <c r="F318" s="302">
        <f t="shared" si="5"/>
        <v>0</v>
      </c>
    </row>
    <row r="319" spans="1:6" x14ac:dyDescent="0.25">
      <c r="A319" s="100">
        <v>3</v>
      </c>
      <c r="B319" s="235" t="s">
        <v>501</v>
      </c>
      <c r="C319" s="256">
        <v>185</v>
      </c>
      <c r="D319" s="171">
        <v>370</v>
      </c>
      <c r="F319" s="302">
        <f t="shared" si="5"/>
        <v>0</v>
      </c>
    </row>
    <row r="320" spans="1:6" ht="13.5" thickBot="1" x14ac:dyDescent="0.3">
      <c r="A320" s="180">
        <v>4</v>
      </c>
      <c r="B320" s="257" t="s">
        <v>497</v>
      </c>
      <c r="C320" s="111">
        <v>185</v>
      </c>
      <c r="D320" s="236">
        <v>370</v>
      </c>
      <c r="F320" s="302">
        <f t="shared" si="5"/>
        <v>0</v>
      </c>
    </row>
    <row r="321" spans="1:6" x14ac:dyDescent="0.25">
      <c r="A321" s="1156" t="s">
        <v>105</v>
      </c>
      <c r="B321" s="1146" t="s">
        <v>243</v>
      </c>
      <c r="C321" s="989"/>
      <c r="D321" s="1125"/>
      <c r="F321" s="302">
        <f t="shared" si="5"/>
        <v>0</v>
      </c>
    </row>
    <row r="322" spans="1:6" x14ac:dyDescent="0.25">
      <c r="A322" s="225">
        <v>1</v>
      </c>
      <c r="B322" s="1001" t="s">
        <v>912</v>
      </c>
      <c r="C322" s="100">
        <v>175</v>
      </c>
      <c r="D322" s="171">
        <v>350</v>
      </c>
      <c r="F322" s="302">
        <f t="shared" si="5"/>
        <v>0</v>
      </c>
    </row>
    <row r="323" spans="1:6" x14ac:dyDescent="0.25">
      <c r="A323" s="100">
        <v>2</v>
      </c>
      <c r="B323" s="1001" t="s">
        <v>492</v>
      </c>
      <c r="C323" s="100">
        <v>175</v>
      </c>
      <c r="D323" s="171">
        <v>350</v>
      </c>
      <c r="F323" s="302">
        <f t="shared" si="5"/>
        <v>0</v>
      </c>
    </row>
    <row r="324" spans="1:6" x14ac:dyDescent="0.25">
      <c r="A324" s="100">
        <v>3</v>
      </c>
      <c r="B324" s="1001" t="s">
        <v>502</v>
      </c>
      <c r="C324" s="100">
        <v>175</v>
      </c>
      <c r="D324" s="171">
        <v>350</v>
      </c>
      <c r="F324" s="302">
        <f t="shared" si="5"/>
        <v>0</v>
      </c>
    </row>
    <row r="325" spans="1:6" x14ac:dyDescent="0.25">
      <c r="A325" s="100">
        <v>4</v>
      </c>
      <c r="B325" s="1001" t="s">
        <v>503</v>
      </c>
      <c r="C325" s="100">
        <v>175</v>
      </c>
      <c r="D325" s="171">
        <v>350</v>
      </c>
      <c r="F325" s="302">
        <f t="shared" si="5"/>
        <v>0</v>
      </c>
    </row>
    <row r="326" spans="1:6" x14ac:dyDescent="0.25">
      <c r="A326" s="100">
        <v>5</v>
      </c>
      <c r="B326" s="1093" t="s">
        <v>504</v>
      </c>
      <c r="C326" s="100">
        <v>175</v>
      </c>
      <c r="D326" s="171">
        <v>350</v>
      </c>
      <c r="F326" s="302">
        <f t="shared" si="5"/>
        <v>0</v>
      </c>
    </row>
    <row r="327" spans="1:6" ht="26.25" thickBot="1" x14ac:dyDescent="0.3">
      <c r="A327" s="1157" t="s">
        <v>240</v>
      </c>
      <c r="B327" s="1147" t="s">
        <v>230</v>
      </c>
      <c r="C327" s="1145"/>
      <c r="D327" s="786"/>
      <c r="F327" s="302">
        <f t="shared" si="5"/>
        <v>0</v>
      </c>
    </row>
    <row r="328" spans="1:6" x14ac:dyDescent="0.25">
      <c r="A328" s="212">
        <v>1</v>
      </c>
      <c r="B328" s="239" t="s">
        <v>242</v>
      </c>
      <c r="C328" s="241">
        <v>375</v>
      </c>
      <c r="D328" s="240">
        <v>600</v>
      </c>
      <c r="F328" s="302">
        <f t="shared" si="5"/>
        <v>0</v>
      </c>
    </row>
    <row r="329" spans="1:6" x14ac:dyDescent="0.25">
      <c r="A329" s="100">
        <v>2</v>
      </c>
      <c r="B329" s="230" t="s">
        <v>227</v>
      </c>
      <c r="C329" s="172">
        <v>355</v>
      </c>
      <c r="D329" s="171">
        <v>568</v>
      </c>
      <c r="F329" s="302">
        <f t="shared" si="5"/>
        <v>0</v>
      </c>
    </row>
    <row r="330" spans="1:6" x14ac:dyDescent="0.25">
      <c r="A330" s="174">
        <v>3</v>
      </c>
      <c r="B330" s="232" t="s">
        <v>228</v>
      </c>
      <c r="C330" s="233">
        <v>355</v>
      </c>
      <c r="D330" s="176">
        <v>568</v>
      </c>
      <c r="F330" s="302">
        <f t="shared" si="5"/>
        <v>0</v>
      </c>
    </row>
    <row r="331" spans="1:6" ht="13.5" thickBot="1" x14ac:dyDescent="0.3">
      <c r="A331" s="113">
        <v>4</v>
      </c>
      <c r="B331" s="258" t="s">
        <v>244</v>
      </c>
      <c r="C331" s="260">
        <v>355</v>
      </c>
      <c r="D331" s="259">
        <v>568</v>
      </c>
      <c r="E331" s="111"/>
      <c r="F331" s="302">
        <f t="shared" si="5"/>
        <v>0</v>
      </c>
    </row>
    <row r="332" spans="1:6" ht="13.5" thickBot="1" x14ac:dyDescent="0.3">
      <c r="A332" s="38">
        <v>5</v>
      </c>
      <c r="B332" s="261" t="s">
        <v>250</v>
      </c>
      <c r="C332" s="70">
        <v>355</v>
      </c>
      <c r="D332" s="126">
        <v>568</v>
      </c>
      <c r="E332" s="111"/>
      <c r="F332" s="302">
        <f t="shared" si="5"/>
        <v>0</v>
      </c>
    </row>
    <row r="333" spans="1:6" ht="13.5" thickBot="1" x14ac:dyDescent="0.3">
      <c r="A333" s="791" t="s">
        <v>0</v>
      </c>
      <c r="B333" s="792" t="s">
        <v>505</v>
      </c>
      <c r="C333" s="793"/>
      <c r="D333" s="794"/>
      <c r="E333" s="111"/>
      <c r="F333" s="302">
        <f t="shared" si="5"/>
        <v>0</v>
      </c>
    </row>
    <row r="334" spans="1:6" x14ac:dyDescent="0.25">
      <c r="A334" s="262">
        <v>1</v>
      </c>
      <c r="B334" s="263" t="s">
        <v>286</v>
      </c>
      <c r="C334" s="111">
        <v>205</v>
      </c>
      <c r="D334" s="223">
        <v>348.5</v>
      </c>
      <c r="E334" s="111"/>
      <c r="F334" s="302">
        <f t="shared" si="5"/>
        <v>0</v>
      </c>
    </row>
    <row r="335" spans="1:6" ht="13.5" thickBot="1" x14ac:dyDescent="0.3">
      <c r="A335" s="113">
        <v>2</v>
      </c>
      <c r="B335" s="264" t="s">
        <v>287</v>
      </c>
      <c r="C335" s="265">
        <v>205</v>
      </c>
      <c r="D335" s="1192">
        <v>348.5</v>
      </c>
      <c r="E335" s="111"/>
      <c r="F335" s="302">
        <f t="shared" si="5"/>
        <v>0</v>
      </c>
    </row>
    <row r="336" spans="1:6" ht="26.25" thickBot="1" x14ac:dyDescent="0.3">
      <c r="A336" s="791" t="s">
        <v>0</v>
      </c>
      <c r="B336" s="792" t="s">
        <v>288</v>
      </c>
      <c r="C336" s="793"/>
      <c r="D336" s="794"/>
      <c r="E336" s="111"/>
      <c r="F336" s="302">
        <f t="shared" si="5"/>
        <v>0</v>
      </c>
    </row>
    <row r="337" spans="1:6" x14ac:dyDescent="0.25">
      <c r="A337" s="262">
        <v>1</v>
      </c>
      <c r="B337" s="263" t="s">
        <v>289</v>
      </c>
      <c r="C337" s="111">
        <v>210</v>
      </c>
      <c r="D337" s="262">
        <f>C337*1.8</f>
        <v>378</v>
      </c>
      <c r="E337" s="111"/>
      <c r="F337" s="302">
        <f t="shared" si="5"/>
        <v>0</v>
      </c>
    </row>
    <row r="338" spans="1:6" x14ac:dyDescent="0.25">
      <c r="A338" s="118">
        <v>2</v>
      </c>
      <c r="B338" s="266" t="s">
        <v>290</v>
      </c>
      <c r="C338" s="267">
        <v>210</v>
      </c>
      <c r="D338" s="118">
        <f>C338*1.8</f>
        <v>378</v>
      </c>
      <c r="E338" s="111"/>
      <c r="F338" s="302">
        <f t="shared" si="5"/>
        <v>0</v>
      </c>
    </row>
    <row r="339" spans="1:6" x14ac:dyDescent="0.25">
      <c r="A339" s="118">
        <v>3</v>
      </c>
      <c r="B339" s="266" t="s">
        <v>291</v>
      </c>
      <c r="C339" s="267">
        <v>210</v>
      </c>
      <c r="D339" s="118">
        <f>C339*1.8</f>
        <v>378</v>
      </c>
      <c r="E339" s="111"/>
      <c r="F339" s="302">
        <f t="shared" si="5"/>
        <v>0</v>
      </c>
    </row>
    <row r="340" spans="1:6" x14ac:dyDescent="0.25">
      <c r="A340" s="118">
        <v>4</v>
      </c>
      <c r="B340" s="266" t="s">
        <v>292</v>
      </c>
      <c r="C340" s="836">
        <v>210</v>
      </c>
      <c r="D340" s="118">
        <f>C340*1.8</f>
        <v>378</v>
      </c>
      <c r="F340" s="302">
        <f t="shared" si="5"/>
        <v>0</v>
      </c>
    </row>
    <row r="341" spans="1:6" ht="13.5" thickBot="1" x14ac:dyDescent="0.3">
      <c r="A341" s="268">
        <v>5</v>
      </c>
      <c r="B341" s="263" t="s">
        <v>293</v>
      </c>
      <c r="C341" s="100">
        <v>210</v>
      </c>
      <c r="D341" s="835">
        <f>C341*1.8</f>
        <v>378</v>
      </c>
      <c r="F341" s="302">
        <f t="shared" si="5"/>
        <v>0</v>
      </c>
    </row>
    <row r="342" spans="1:6" x14ac:dyDescent="0.25">
      <c r="A342" s="1240" t="s">
        <v>0</v>
      </c>
      <c r="B342" s="1246" t="s">
        <v>276</v>
      </c>
      <c r="C342" s="1262"/>
      <c r="D342" s="1270"/>
      <c r="F342" s="302">
        <f t="shared" si="5"/>
        <v>0</v>
      </c>
    </row>
    <row r="343" spans="1:6" x14ac:dyDescent="0.25">
      <c r="A343" s="1241"/>
      <c r="B343" s="1247"/>
      <c r="C343" s="1269"/>
      <c r="D343" s="1270"/>
      <c r="F343" s="302">
        <f t="shared" si="5"/>
        <v>0</v>
      </c>
    </row>
    <row r="344" spans="1:6" ht="13.5" thickBot="1" x14ac:dyDescent="0.3">
      <c r="A344" s="1242"/>
      <c r="B344" s="1248"/>
      <c r="C344" s="1269"/>
      <c r="D344" s="1270"/>
      <c r="F344" s="302">
        <f t="shared" si="5"/>
        <v>0</v>
      </c>
    </row>
    <row r="345" spans="1:6" x14ac:dyDescent="0.25">
      <c r="A345" s="154">
        <v>1</v>
      </c>
      <c r="B345" s="269" t="s">
        <v>506</v>
      </c>
      <c r="C345" s="227">
        <v>150</v>
      </c>
      <c r="D345" s="154">
        <v>300</v>
      </c>
      <c r="F345" s="302">
        <f t="shared" si="5"/>
        <v>0</v>
      </c>
    </row>
    <row r="346" spans="1:6" x14ac:dyDescent="0.25">
      <c r="A346" s="100">
        <v>2</v>
      </c>
      <c r="B346" s="270" t="s">
        <v>507</v>
      </c>
      <c r="C346" s="172">
        <v>150</v>
      </c>
      <c r="D346" s="154">
        <v>300</v>
      </c>
      <c r="F346" s="302">
        <f t="shared" si="5"/>
        <v>0</v>
      </c>
    </row>
    <row r="347" spans="1:6" x14ac:dyDescent="0.25">
      <c r="A347" s="100">
        <v>3</v>
      </c>
      <c r="B347" s="270" t="s">
        <v>508</v>
      </c>
      <c r="C347" s="172">
        <v>150</v>
      </c>
      <c r="D347" s="154">
        <v>300</v>
      </c>
      <c r="F347" s="302">
        <f t="shared" si="5"/>
        <v>0</v>
      </c>
    </row>
    <row r="348" spans="1:6" x14ac:dyDescent="0.25">
      <c r="A348" s="100">
        <v>4</v>
      </c>
      <c r="B348" s="270" t="s">
        <v>509</v>
      </c>
      <c r="C348" s="172">
        <v>150</v>
      </c>
      <c r="D348" s="154">
        <v>300</v>
      </c>
      <c r="F348" s="302">
        <f t="shared" si="5"/>
        <v>0</v>
      </c>
    </row>
    <row r="349" spans="1:6" ht="13.5" thickBot="1" x14ac:dyDescent="0.3">
      <c r="A349" s="174">
        <v>5</v>
      </c>
      <c r="B349" s="271" t="s">
        <v>510</v>
      </c>
      <c r="C349" s="233">
        <v>150</v>
      </c>
      <c r="D349" s="154">
        <v>300</v>
      </c>
      <c r="F349" s="302">
        <f t="shared" si="5"/>
        <v>0</v>
      </c>
    </row>
    <row r="350" spans="1:6" ht="26.25" thickBot="1" x14ac:dyDescent="0.3">
      <c r="A350" s="795" t="s">
        <v>0</v>
      </c>
      <c r="B350" s="796" t="s">
        <v>511</v>
      </c>
      <c r="C350" s="1220"/>
      <c r="D350" s="1221"/>
      <c r="F350" s="302">
        <f t="shared" si="5"/>
        <v>0</v>
      </c>
    </row>
    <row r="351" spans="1:6" x14ac:dyDescent="0.25">
      <c r="A351" s="118">
        <v>1</v>
      </c>
      <c r="B351" s="272" t="s">
        <v>512</v>
      </c>
      <c r="C351" s="273">
        <v>100</v>
      </c>
      <c r="D351" s="129">
        <v>200</v>
      </c>
      <c r="F351" s="302">
        <f t="shared" si="5"/>
        <v>0</v>
      </c>
    </row>
    <row r="352" spans="1:6" x14ac:dyDescent="0.25">
      <c r="A352" s="118">
        <v>2</v>
      </c>
      <c r="B352" s="274" t="s">
        <v>513</v>
      </c>
      <c r="C352" s="93">
        <v>100</v>
      </c>
      <c r="D352" s="100">
        <v>200</v>
      </c>
      <c r="F352" s="302">
        <f t="shared" si="5"/>
        <v>0</v>
      </c>
    </row>
    <row r="353" spans="1:6" ht="13.5" thickBot="1" x14ac:dyDescent="0.3">
      <c r="A353" s="113">
        <v>3</v>
      </c>
      <c r="B353" s="275" t="s">
        <v>514</v>
      </c>
      <c r="C353" s="276">
        <v>100</v>
      </c>
      <c r="D353" s="210">
        <v>200</v>
      </c>
      <c r="F353" s="302">
        <f t="shared" si="5"/>
        <v>0</v>
      </c>
    </row>
    <row r="354" spans="1:6" ht="26.25" thickBot="1" x14ac:dyDescent="0.3">
      <c r="A354" s="797" t="s">
        <v>0</v>
      </c>
      <c r="B354" s="798" t="s">
        <v>323</v>
      </c>
      <c r="C354" s="1216"/>
      <c r="D354" s="1216"/>
      <c r="F354" s="302">
        <f t="shared" si="5"/>
        <v>0</v>
      </c>
    </row>
    <row r="355" spans="1:6" ht="13.5" thickBot="1" x14ac:dyDescent="0.3">
      <c r="A355" s="277">
        <v>1</v>
      </c>
      <c r="B355" s="278" t="s">
        <v>515</v>
      </c>
      <c r="C355" s="279">
        <v>125</v>
      </c>
      <c r="D355" s="1191">
        <v>212.5</v>
      </c>
      <c r="F355" s="302">
        <f t="shared" si="5"/>
        <v>0</v>
      </c>
    </row>
    <row r="356" spans="1:6" ht="13.5" thickBot="1" x14ac:dyDescent="0.3">
      <c r="A356" s="795" t="s">
        <v>0</v>
      </c>
      <c r="B356" s="799" t="s">
        <v>115</v>
      </c>
      <c r="C356" s="1220"/>
      <c r="D356" s="1221"/>
      <c r="F356" s="302">
        <f t="shared" si="5"/>
        <v>0</v>
      </c>
    </row>
    <row r="357" spans="1:6" ht="13.5" thickBot="1" x14ac:dyDescent="0.3">
      <c r="A357" s="280" t="s">
        <v>98</v>
      </c>
      <c r="B357" s="215" t="s">
        <v>96</v>
      </c>
      <c r="C357" s="281"/>
      <c r="D357" s="281"/>
      <c r="F357" s="302">
        <f t="shared" si="5"/>
        <v>0</v>
      </c>
    </row>
    <row r="358" spans="1:6" x14ac:dyDescent="0.25">
      <c r="A358" s="229">
        <v>1</v>
      </c>
      <c r="B358" s="282" t="s">
        <v>516</v>
      </c>
      <c r="C358" s="283">
        <v>130</v>
      </c>
      <c r="D358" s="134">
        <v>260</v>
      </c>
      <c r="F358" s="302">
        <f t="shared" si="5"/>
        <v>0</v>
      </c>
    </row>
    <row r="359" spans="1:6" x14ac:dyDescent="0.25">
      <c r="A359" s="284">
        <v>2</v>
      </c>
      <c r="B359" s="285" t="s">
        <v>517</v>
      </c>
      <c r="C359" s="286">
        <v>115</v>
      </c>
      <c r="D359" s="118">
        <v>230</v>
      </c>
      <c r="F359" s="302">
        <f t="shared" si="5"/>
        <v>0</v>
      </c>
    </row>
    <row r="360" spans="1:6" x14ac:dyDescent="0.25">
      <c r="A360" s="284">
        <v>3</v>
      </c>
      <c r="B360" s="285" t="s">
        <v>518</v>
      </c>
      <c r="C360" s="286">
        <v>130</v>
      </c>
      <c r="D360" s="118">
        <v>260</v>
      </c>
      <c r="F360" s="302">
        <f t="shared" ref="F360:F435" si="6">C360*E360</f>
        <v>0</v>
      </c>
    </row>
    <row r="361" spans="1:6" x14ac:dyDescent="0.25">
      <c r="A361" s="284">
        <v>4</v>
      </c>
      <c r="B361" s="285" t="s">
        <v>519</v>
      </c>
      <c r="C361" s="286">
        <v>130</v>
      </c>
      <c r="D361" s="118">
        <v>260</v>
      </c>
      <c r="F361" s="302">
        <f t="shared" si="6"/>
        <v>0</v>
      </c>
    </row>
    <row r="362" spans="1:6" x14ac:dyDescent="0.25">
      <c r="A362" s="284">
        <v>5</v>
      </c>
      <c r="B362" s="285" t="s">
        <v>520</v>
      </c>
      <c r="C362" s="286">
        <v>145</v>
      </c>
      <c r="D362" s="118">
        <v>290</v>
      </c>
      <c r="F362" s="302">
        <f t="shared" si="6"/>
        <v>0</v>
      </c>
    </row>
    <row r="363" spans="1:6" ht="13.5" thickBot="1" x14ac:dyDescent="0.3">
      <c r="A363" s="284">
        <v>5</v>
      </c>
      <c r="B363" s="285" t="s">
        <v>521</v>
      </c>
      <c r="C363" s="287">
        <v>130</v>
      </c>
      <c r="D363" s="113">
        <v>260</v>
      </c>
      <c r="F363" s="302">
        <f t="shared" si="6"/>
        <v>0</v>
      </c>
    </row>
    <row r="364" spans="1:6" ht="13.5" thickBot="1" x14ac:dyDescent="0.3">
      <c r="A364" s="280" t="s">
        <v>99</v>
      </c>
      <c r="B364" s="215" t="s">
        <v>116</v>
      </c>
      <c r="F364" s="302">
        <f t="shared" si="6"/>
        <v>0</v>
      </c>
    </row>
    <row r="365" spans="1:6" ht="25.5" x14ac:dyDescent="0.25">
      <c r="A365" s="229">
        <v>1</v>
      </c>
      <c r="B365" s="288" t="s">
        <v>522</v>
      </c>
      <c r="C365" s="283">
        <v>130</v>
      </c>
      <c r="D365" s="134">
        <v>260</v>
      </c>
      <c r="F365" s="302">
        <f t="shared" si="6"/>
        <v>0</v>
      </c>
    </row>
    <row r="366" spans="1:6" ht="25.5" x14ac:dyDescent="0.25">
      <c r="A366" s="284">
        <v>2</v>
      </c>
      <c r="B366" s="219" t="s">
        <v>523</v>
      </c>
      <c r="C366" s="286">
        <v>130</v>
      </c>
      <c r="D366" s="118">
        <v>260</v>
      </c>
      <c r="F366" s="302">
        <f t="shared" si="6"/>
        <v>0</v>
      </c>
    </row>
    <row r="367" spans="1:6" ht="25.5" x14ac:dyDescent="0.25">
      <c r="A367" s="284">
        <v>3</v>
      </c>
      <c r="B367" s="219" t="s">
        <v>524</v>
      </c>
      <c r="C367" s="286">
        <v>130</v>
      </c>
      <c r="D367" s="118">
        <v>260</v>
      </c>
      <c r="F367" s="302">
        <f t="shared" si="6"/>
        <v>0</v>
      </c>
    </row>
    <row r="368" spans="1:6" ht="26.25" thickBot="1" x14ac:dyDescent="0.3">
      <c r="A368" s="289">
        <v>4</v>
      </c>
      <c r="B368" s="290" t="s">
        <v>525</v>
      </c>
      <c r="C368" s="287">
        <v>130</v>
      </c>
      <c r="D368" s="113">
        <v>260</v>
      </c>
      <c r="F368" s="302">
        <f t="shared" si="6"/>
        <v>0</v>
      </c>
    </row>
    <row r="369" spans="1:6" ht="13.5" thickBot="1" x14ac:dyDescent="0.3">
      <c r="A369" s="797" t="s">
        <v>0</v>
      </c>
      <c r="B369" s="796" t="s">
        <v>526</v>
      </c>
      <c r="C369" s="1216"/>
      <c r="D369" s="1217"/>
      <c r="F369" s="302">
        <f t="shared" si="6"/>
        <v>0</v>
      </c>
    </row>
    <row r="370" spans="1:6" x14ac:dyDescent="0.25">
      <c r="A370" s="212">
        <v>1</v>
      </c>
      <c r="B370" s="291" t="s">
        <v>763</v>
      </c>
      <c r="C370" s="227">
        <v>145</v>
      </c>
      <c r="D370" s="154">
        <v>232</v>
      </c>
      <c r="F370" s="302">
        <f t="shared" si="6"/>
        <v>0</v>
      </c>
    </row>
    <row r="371" spans="1:6" x14ac:dyDescent="0.25">
      <c r="A371" s="154">
        <v>2</v>
      </c>
      <c r="B371" s="293" t="s">
        <v>764</v>
      </c>
      <c r="C371" s="227">
        <v>145</v>
      </c>
      <c r="D371" s="154">
        <v>232</v>
      </c>
      <c r="F371" s="302">
        <f t="shared" si="6"/>
        <v>0</v>
      </c>
    </row>
    <row r="372" spans="1:6" x14ac:dyDescent="0.25">
      <c r="A372" s="154">
        <v>3</v>
      </c>
      <c r="B372" s="293" t="s">
        <v>765</v>
      </c>
      <c r="C372" s="227">
        <v>145</v>
      </c>
      <c r="D372" s="154">
        <v>232</v>
      </c>
      <c r="F372" s="302">
        <f t="shared" si="6"/>
        <v>0</v>
      </c>
    </row>
    <row r="373" spans="1:6" x14ac:dyDescent="0.25">
      <c r="A373" s="154">
        <v>4</v>
      </c>
      <c r="B373" s="293" t="s">
        <v>766</v>
      </c>
      <c r="C373" s="227">
        <v>145</v>
      </c>
      <c r="D373" s="154">
        <v>232</v>
      </c>
      <c r="F373" s="302">
        <f t="shared" si="6"/>
        <v>0</v>
      </c>
    </row>
    <row r="374" spans="1:6" x14ac:dyDescent="0.25">
      <c r="A374" s="154">
        <v>5</v>
      </c>
      <c r="B374" s="293" t="s">
        <v>767</v>
      </c>
      <c r="C374" s="227">
        <v>145</v>
      </c>
      <c r="D374" s="154">
        <v>232</v>
      </c>
      <c r="F374" s="302">
        <f t="shared" si="6"/>
        <v>0</v>
      </c>
    </row>
    <row r="375" spans="1:6" ht="13.5" thickBot="1" x14ac:dyDescent="0.3">
      <c r="A375" s="100">
        <v>6</v>
      </c>
      <c r="B375" s="292" t="s">
        <v>768</v>
      </c>
      <c r="C375" s="172">
        <v>145</v>
      </c>
      <c r="D375" s="154">
        <v>232</v>
      </c>
      <c r="F375" s="302">
        <f t="shared" si="6"/>
        <v>0</v>
      </c>
    </row>
    <row r="376" spans="1:6" ht="26.25" thickBot="1" x14ac:dyDescent="0.3">
      <c r="A376" s="800" t="s">
        <v>0</v>
      </c>
      <c r="B376" s="798" t="s">
        <v>527</v>
      </c>
      <c r="C376" s="1216"/>
      <c r="D376" s="1217"/>
      <c r="F376" s="302">
        <f t="shared" si="6"/>
        <v>0</v>
      </c>
    </row>
    <row r="377" spans="1:6" x14ac:dyDescent="0.25">
      <c r="A377" s="154">
        <v>1</v>
      </c>
      <c r="B377" s="293" t="s">
        <v>528</v>
      </c>
      <c r="C377" s="227">
        <v>135</v>
      </c>
      <c r="D377" s="154">
        <v>270</v>
      </c>
      <c r="F377" s="302">
        <f t="shared" si="6"/>
        <v>0</v>
      </c>
    </row>
    <row r="378" spans="1:6" x14ac:dyDescent="0.25">
      <c r="A378" s="100">
        <v>2</v>
      </c>
      <c r="B378" s="292" t="s">
        <v>529</v>
      </c>
      <c r="C378" s="172">
        <v>135</v>
      </c>
      <c r="D378" s="154">
        <v>270</v>
      </c>
      <c r="F378" s="302">
        <f t="shared" si="6"/>
        <v>0</v>
      </c>
    </row>
    <row r="379" spans="1:6" s="316" customFormat="1" ht="13.5" thickBot="1" x14ac:dyDescent="0.3">
      <c r="A379" s="100">
        <v>3</v>
      </c>
      <c r="B379" s="292" t="s">
        <v>530</v>
      </c>
      <c r="C379" s="172">
        <v>135</v>
      </c>
      <c r="D379" s="154">
        <v>270</v>
      </c>
      <c r="F379" s="302">
        <f t="shared" si="6"/>
        <v>0</v>
      </c>
    </row>
    <row r="380" spans="1:6" s="316" customFormat="1" ht="39" thickBot="1" x14ac:dyDescent="0.3">
      <c r="A380" s="800" t="s">
        <v>0</v>
      </c>
      <c r="B380" s="798" t="s">
        <v>531</v>
      </c>
      <c r="C380" s="1216"/>
      <c r="D380" s="1217"/>
      <c r="F380" s="302">
        <f t="shared" si="6"/>
        <v>0</v>
      </c>
    </row>
    <row r="381" spans="1:6" s="316" customFormat="1" x14ac:dyDescent="0.25">
      <c r="A381" s="313">
        <v>1</v>
      </c>
      <c r="B381" s="314" t="s">
        <v>532</v>
      </c>
      <c r="C381" s="315">
        <v>180</v>
      </c>
      <c r="D381" s="313">
        <v>360</v>
      </c>
      <c r="F381" s="302">
        <f t="shared" si="6"/>
        <v>0</v>
      </c>
    </row>
    <row r="382" spans="1:6" x14ac:dyDescent="0.25">
      <c r="A382" s="317">
        <v>2</v>
      </c>
      <c r="B382" s="314" t="s">
        <v>533</v>
      </c>
      <c r="C382" s="318">
        <v>180</v>
      </c>
      <c r="D382" s="313">
        <v>360</v>
      </c>
      <c r="F382" s="302">
        <f t="shared" si="6"/>
        <v>0</v>
      </c>
    </row>
    <row r="383" spans="1:6" ht="13.5" thickBot="1" x14ac:dyDescent="0.3">
      <c r="A383" s="317">
        <v>3</v>
      </c>
      <c r="B383" s="314" t="s">
        <v>534</v>
      </c>
      <c r="C383" s="318">
        <v>180</v>
      </c>
      <c r="D383" s="313">
        <v>360</v>
      </c>
      <c r="F383" s="302">
        <f t="shared" si="6"/>
        <v>0</v>
      </c>
    </row>
    <row r="384" spans="1:6" ht="13.5" thickBot="1" x14ac:dyDescent="0.3">
      <c r="A384" s="801" t="s">
        <v>0</v>
      </c>
      <c r="B384" s="802" t="s">
        <v>308</v>
      </c>
      <c r="C384" s="803"/>
      <c r="D384" s="804"/>
      <c r="F384" s="302">
        <f t="shared" si="6"/>
        <v>0</v>
      </c>
    </row>
    <row r="385" spans="1:6" ht="25.5" x14ac:dyDescent="0.25">
      <c r="A385" s="109">
        <v>1</v>
      </c>
      <c r="B385" s="294" t="s">
        <v>535</v>
      </c>
      <c r="C385" s="295">
        <v>215</v>
      </c>
      <c r="D385" s="262">
        <v>387</v>
      </c>
      <c r="F385" s="302">
        <f t="shared" si="6"/>
        <v>0</v>
      </c>
    </row>
    <row r="386" spans="1:6" ht="25.5" x14ac:dyDescent="0.25">
      <c r="A386" s="109">
        <v>2</v>
      </c>
      <c r="B386" s="294" t="s">
        <v>536</v>
      </c>
      <c r="C386" s="295">
        <v>215</v>
      </c>
      <c r="D386" s="118">
        <v>387</v>
      </c>
      <c r="F386" s="302">
        <f t="shared" si="6"/>
        <v>0</v>
      </c>
    </row>
    <row r="387" spans="1:6" ht="25.5" x14ac:dyDescent="0.25">
      <c r="A387" s="109">
        <v>3</v>
      </c>
      <c r="B387" s="294" t="s">
        <v>537</v>
      </c>
      <c r="C387" s="295">
        <v>215</v>
      </c>
      <c r="D387" s="296">
        <v>387</v>
      </c>
      <c r="F387" s="302">
        <f t="shared" si="6"/>
        <v>0</v>
      </c>
    </row>
    <row r="388" spans="1:6" ht="25.5" x14ac:dyDescent="0.25">
      <c r="A388" s="297">
        <v>4</v>
      </c>
      <c r="B388" s="298" t="s">
        <v>538</v>
      </c>
      <c r="C388" s="299">
        <v>195</v>
      </c>
      <c r="D388" s="118">
        <v>351</v>
      </c>
      <c r="F388" s="302">
        <f t="shared" si="6"/>
        <v>0</v>
      </c>
    </row>
    <row r="389" spans="1:6" ht="25.5" x14ac:dyDescent="0.25">
      <c r="A389" s="150">
        <v>5</v>
      </c>
      <c r="B389" s="300" t="s">
        <v>539</v>
      </c>
      <c r="C389" s="985">
        <v>195</v>
      </c>
      <c r="D389" s="296">
        <v>351</v>
      </c>
      <c r="F389" s="302">
        <f t="shared" si="6"/>
        <v>0</v>
      </c>
    </row>
    <row r="390" spans="1:6" ht="26.25" thickBot="1" x14ac:dyDescent="0.3">
      <c r="A390" s="101">
        <v>6</v>
      </c>
      <c r="B390" s="984" t="s">
        <v>725</v>
      </c>
      <c r="C390" s="100">
        <v>255</v>
      </c>
      <c r="D390" s="100">
        <v>459</v>
      </c>
      <c r="F390" s="302">
        <f t="shared" si="6"/>
        <v>0</v>
      </c>
    </row>
    <row r="391" spans="1:6" ht="13.5" thickBot="1" x14ac:dyDescent="0.3">
      <c r="A391" s="800" t="s">
        <v>0</v>
      </c>
      <c r="B391" s="805" t="s">
        <v>540</v>
      </c>
      <c r="C391" s="1224"/>
      <c r="D391" s="1225"/>
      <c r="F391" s="302">
        <f t="shared" si="6"/>
        <v>0</v>
      </c>
    </row>
    <row r="392" spans="1:6" x14ac:dyDescent="0.25">
      <c r="A392" s="154">
        <v>1</v>
      </c>
      <c r="B392" s="698" t="s">
        <v>541</v>
      </c>
      <c r="C392" s="227">
        <v>150</v>
      </c>
      <c r="D392" s="154">
        <v>300</v>
      </c>
      <c r="F392" s="302">
        <f t="shared" si="6"/>
        <v>0</v>
      </c>
    </row>
    <row r="393" spans="1:6" x14ac:dyDescent="0.25">
      <c r="A393" s="100">
        <v>2</v>
      </c>
      <c r="B393" s="269" t="s">
        <v>542</v>
      </c>
      <c r="C393" s="172">
        <v>150</v>
      </c>
      <c r="D393" s="154">
        <v>300</v>
      </c>
      <c r="F393" s="302">
        <f t="shared" si="6"/>
        <v>0</v>
      </c>
    </row>
    <row r="394" spans="1:6" x14ac:dyDescent="0.25">
      <c r="A394" s="174">
        <v>3</v>
      </c>
      <c r="B394" s="1006" t="s">
        <v>743</v>
      </c>
      <c r="C394" s="233">
        <v>150</v>
      </c>
      <c r="D394" s="712">
        <v>300</v>
      </c>
      <c r="E394" s="829"/>
      <c r="F394" s="302">
        <f t="shared" si="6"/>
        <v>0</v>
      </c>
    </row>
    <row r="395" spans="1:6" x14ac:dyDescent="0.25">
      <c r="A395" s="100" t="s">
        <v>99</v>
      </c>
      <c r="B395" s="1009" t="s">
        <v>196</v>
      </c>
      <c r="C395" s="100"/>
      <c r="D395" s="100"/>
      <c r="E395" s="829"/>
      <c r="F395" s="302">
        <f t="shared" si="6"/>
        <v>0</v>
      </c>
    </row>
    <row r="396" spans="1:6" x14ac:dyDescent="0.25">
      <c r="A396" s="100">
        <v>1</v>
      </c>
      <c r="B396" s="1009" t="s">
        <v>741</v>
      </c>
      <c r="C396" s="100">
        <v>13</v>
      </c>
      <c r="D396" s="100">
        <v>26</v>
      </c>
      <c r="E396" s="829"/>
      <c r="F396" s="302">
        <f t="shared" si="6"/>
        <v>0</v>
      </c>
    </row>
    <row r="397" spans="1:6" x14ac:dyDescent="0.25">
      <c r="A397" s="100">
        <v>2</v>
      </c>
      <c r="B397" s="1009" t="s">
        <v>742</v>
      </c>
      <c r="C397" s="100">
        <v>13</v>
      </c>
      <c r="D397" s="100">
        <v>26</v>
      </c>
      <c r="E397" s="829"/>
      <c r="F397" s="302">
        <f t="shared" si="6"/>
        <v>0</v>
      </c>
    </row>
    <row r="398" spans="1:6" x14ac:dyDescent="0.25">
      <c r="A398" s="100">
        <v>3</v>
      </c>
      <c r="B398" s="1009" t="s">
        <v>744</v>
      </c>
      <c r="C398" s="100">
        <v>13</v>
      </c>
      <c r="D398" s="100">
        <v>26</v>
      </c>
      <c r="E398" s="829"/>
      <c r="F398" s="302">
        <f t="shared" si="6"/>
        <v>0</v>
      </c>
    </row>
    <row r="399" spans="1:6" ht="13.5" thickBot="1" x14ac:dyDescent="0.3">
      <c r="A399" s="1007" t="s">
        <v>0</v>
      </c>
      <c r="B399" s="1008" t="s">
        <v>660</v>
      </c>
      <c r="C399" s="1274"/>
      <c r="D399" s="1275"/>
      <c r="F399" s="302">
        <f t="shared" si="6"/>
        <v>0</v>
      </c>
    </row>
    <row r="400" spans="1:6" x14ac:dyDescent="0.25">
      <c r="A400" s="700">
        <v>1</v>
      </c>
      <c r="B400" s="701" t="s">
        <v>661</v>
      </c>
      <c r="C400" s="703">
        <v>60</v>
      </c>
      <c r="D400" s="704">
        <v>120</v>
      </c>
      <c r="F400" s="302">
        <f t="shared" si="6"/>
        <v>0</v>
      </c>
    </row>
    <row r="401" spans="1:6" x14ac:dyDescent="0.25">
      <c r="A401" s="705">
        <v>2</v>
      </c>
      <c r="B401" s="706" t="s">
        <v>698</v>
      </c>
      <c r="C401" s="707">
        <v>60</v>
      </c>
      <c r="D401" s="704">
        <v>120</v>
      </c>
      <c r="F401" s="302">
        <f t="shared" si="6"/>
        <v>0</v>
      </c>
    </row>
    <row r="402" spans="1:6" x14ac:dyDescent="0.25">
      <c r="A402" s="705">
        <v>3</v>
      </c>
      <c r="B402" s="708" t="s">
        <v>691</v>
      </c>
      <c r="C402" s="709">
        <v>60</v>
      </c>
      <c r="D402" s="704">
        <v>120</v>
      </c>
      <c r="F402" s="302">
        <f t="shared" si="6"/>
        <v>0</v>
      </c>
    </row>
    <row r="403" spans="1:6" x14ac:dyDescent="0.25">
      <c r="A403" s="705">
        <v>4</v>
      </c>
      <c r="B403" s="708" t="s">
        <v>903</v>
      </c>
      <c r="C403" s="709">
        <v>60</v>
      </c>
      <c r="D403" s="704">
        <v>120</v>
      </c>
      <c r="F403" s="302">
        <f t="shared" si="6"/>
        <v>0</v>
      </c>
    </row>
    <row r="404" spans="1:6" x14ac:dyDescent="0.25">
      <c r="A404" s="705">
        <v>5</v>
      </c>
      <c r="B404" s="708" t="s">
        <v>904</v>
      </c>
      <c r="C404" s="709">
        <v>60</v>
      </c>
      <c r="D404" s="704">
        <v>120</v>
      </c>
      <c r="F404" s="302">
        <f t="shared" si="6"/>
        <v>0</v>
      </c>
    </row>
    <row r="405" spans="1:6" x14ac:dyDescent="0.25">
      <c r="A405" s="705">
        <v>6</v>
      </c>
      <c r="B405" s="708" t="s">
        <v>692</v>
      </c>
      <c r="C405" s="707">
        <v>60</v>
      </c>
      <c r="D405" s="704">
        <v>120</v>
      </c>
      <c r="F405" s="302">
        <f t="shared" si="6"/>
        <v>0</v>
      </c>
    </row>
    <row r="406" spans="1:6" x14ac:dyDescent="0.25">
      <c r="A406" s="705">
        <v>7</v>
      </c>
      <c r="B406" s="708" t="s">
        <v>662</v>
      </c>
      <c r="C406" s="707">
        <v>60</v>
      </c>
      <c r="D406" s="704">
        <v>120</v>
      </c>
      <c r="F406" s="302">
        <f t="shared" si="6"/>
        <v>0</v>
      </c>
    </row>
    <row r="407" spans="1:6" x14ac:dyDescent="0.25">
      <c r="A407" s="705">
        <v>8</v>
      </c>
      <c r="B407" s="841" t="s">
        <v>693</v>
      </c>
      <c r="C407" s="710">
        <v>60</v>
      </c>
      <c r="D407" s="704">
        <v>120</v>
      </c>
      <c r="F407" s="302">
        <f t="shared" si="6"/>
        <v>0</v>
      </c>
    </row>
    <row r="408" spans="1:6" x14ac:dyDescent="0.25">
      <c r="A408" s="705">
        <v>9</v>
      </c>
      <c r="B408" s="831" t="s">
        <v>694</v>
      </c>
      <c r="C408" s="840">
        <v>60</v>
      </c>
      <c r="D408" s="834">
        <v>120</v>
      </c>
      <c r="E408" s="829"/>
      <c r="F408" s="302">
        <f t="shared" si="6"/>
        <v>0</v>
      </c>
    </row>
    <row r="409" spans="1:6" x14ac:dyDescent="0.25">
      <c r="A409" s="705">
        <v>10</v>
      </c>
      <c r="B409" s="832" t="s">
        <v>663</v>
      </c>
      <c r="C409" s="710">
        <v>60</v>
      </c>
      <c r="D409" s="834">
        <v>120</v>
      </c>
      <c r="E409" s="829"/>
      <c r="F409" s="302">
        <f t="shared" si="6"/>
        <v>0</v>
      </c>
    </row>
    <row r="410" spans="1:6" x14ac:dyDescent="0.25">
      <c r="A410" s="705">
        <v>11</v>
      </c>
      <c r="B410" s="832" t="s">
        <v>664</v>
      </c>
      <c r="C410" s="710">
        <v>60</v>
      </c>
      <c r="D410" s="834">
        <v>120</v>
      </c>
      <c r="E410" s="829"/>
      <c r="F410" s="302">
        <f t="shared" si="6"/>
        <v>0</v>
      </c>
    </row>
    <row r="411" spans="1:6" x14ac:dyDescent="0.25">
      <c r="A411" s="705">
        <v>12</v>
      </c>
      <c r="B411" s="833" t="s">
        <v>665</v>
      </c>
      <c r="C411" s="710">
        <v>60</v>
      </c>
      <c r="D411" s="834">
        <v>120</v>
      </c>
      <c r="E411" s="829"/>
      <c r="F411" s="302">
        <f t="shared" si="6"/>
        <v>0</v>
      </c>
    </row>
    <row r="412" spans="1:6" x14ac:dyDescent="0.25">
      <c r="A412" s="705">
        <v>13</v>
      </c>
      <c r="B412" s="833" t="s">
        <v>695</v>
      </c>
      <c r="C412" s="710">
        <v>60</v>
      </c>
      <c r="D412" s="834">
        <v>120</v>
      </c>
      <c r="E412" s="829"/>
      <c r="F412" s="302">
        <f t="shared" si="6"/>
        <v>0</v>
      </c>
    </row>
    <row r="413" spans="1:6" x14ac:dyDescent="0.25">
      <c r="A413" s="705">
        <v>14</v>
      </c>
      <c r="B413" s="832" t="s">
        <v>905</v>
      </c>
      <c r="C413" s="710">
        <v>60</v>
      </c>
      <c r="D413" s="834">
        <v>120</v>
      </c>
      <c r="E413" s="829"/>
      <c r="F413" s="302">
        <f t="shared" si="6"/>
        <v>0</v>
      </c>
    </row>
    <row r="414" spans="1:6" x14ac:dyDescent="0.25">
      <c r="A414" s="705">
        <v>15</v>
      </c>
      <c r="B414" s="832" t="s">
        <v>666</v>
      </c>
      <c r="C414" s="710">
        <v>60</v>
      </c>
      <c r="D414" s="834">
        <v>120</v>
      </c>
      <c r="E414" s="829"/>
      <c r="F414" s="302">
        <f t="shared" si="6"/>
        <v>0</v>
      </c>
    </row>
    <row r="415" spans="1:6" x14ac:dyDescent="0.25">
      <c r="A415" s="705">
        <v>16</v>
      </c>
      <c r="B415" s="832" t="s">
        <v>696</v>
      </c>
      <c r="C415" s="710">
        <v>60</v>
      </c>
      <c r="D415" s="834">
        <v>120</v>
      </c>
      <c r="E415" s="829"/>
      <c r="F415" s="302">
        <f t="shared" si="6"/>
        <v>0</v>
      </c>
    </row>
    <row r="416" spans="1:6" ht="13.5" thickBot="1" x14ac:dyDescent="0.3">
      <c r="A416" s="705">
        <v>17</v>
      </c>
      <c r="B416" s="830" t="s">
        <v>697</v>
      </c>
      <c r="C416" s="834">
        <v>60</v>
      </c>
      <c r="D416" s="834">
        <v>120</v>
      </c>
      <c r="E416" s="829"/>
      <c r="F416" s="302">
        <f t="shared" si="6"/>
        <v>0</v>
      </c>
    </row>
    <row r="417" spans="1:6" ht="26.25" thickBot="1" x14ac:dyDescent="0.3">
      <c r="A417" s="711" t="s">
        <v>0</v>
      </c>
      <c r="B417" s="714" t="s">
        <v>653</v>
      </c>
      <c r="C417" s="1222"/>
      <c r="D417" s="1223"/>
      <c r="E417" s="713"/>
      <c r="F417" s="302">
        <f t="shared" si="6"/>
        <v>0</v>
      </c>
    </row>
    <row r="418" spans="1:6" x14ac:dyDescent="0.25">
      <c r="A418" s="700">
        <v>1</v>
      </c>
      <c r="B418" s="701" t="s">
        <v>654</v>
      </c>
      <c r="C418" s="703">
        <v>90</v>
      </c>
      <c r="D418" s="702">
        <f t="shared" ref="D418" si="7">C418*1.7</f>
        <v>153</v>
      </c>
      <c r="F418" s="302">
        <f t="shared" si="6"/>
        <v>0</v>
      </c>
    </row>
    <row r="419" spans="1:6" x14ac:dyDescent="0.25">
      <c r="A419" s="705">
        <v>2</v>
      </c>
      <c r="B419" s="706" t="s">
        <v>655</v>
      </c>
      <c r="C419" s="703">
        <v>90</v>
      </c>
      <c r="D419" s="702">
        <f t="shared" ref="D419:D423" si="8">C419*1.7</f>
        <v>153</v>
      </c>
      <c r="F419" s="302">
        <f t="shared" si="6"/>
        <v>0</v>
      </c>
    </row>
    <row r="420" spans="1:6" x14ac:dyDescent="0.25">
      <c r="A420" s="705">
        <v>3</v>
      </c>
      <c r="B420" s="706" t="s">
        <v>656</v>
      </c>
      <c r="C420" s="703">
        <v>90</v>
      </c>
      <c r="D420" s="702">
        <f t="shared" si="8"/>
        <v>153</v>
      </c>
      <c r="F420" s="302">
        <f t="shared" si="6"/>
        <v>0</v>
      </c>
    </row>
    <row r="421" spans="1:6" x14ac:dyDescent="0.25">
      <c r="A421" s="705">
        <v>4</v>
      </c>
      <c r="B421" s="706" t="s">
        <v>657</v>
      </c>
      <c r="C421" s="703">
        <v>90</v>
      </c>
      <c r="D421" s="702">
        <f t="shared" si="8"/>
        <v>153</v>
      </c>
      <c r="F421" s="302">
        <f t="shared" si="6"/>
        <v>0</v>
      </c>
    </row>
    <row r="422" spans="1:6" x14ac:dyDescent="0.25">
      <c r="A422" s="705">
        <v>5</v>
      </c>
      <c r="B422" s="706" t="s">
        <v>658</v>
      </c>
      <c r="C422" s="703">
        <v>90</v>
      </c>
      <c r="D422" s="702">
        <f t="shared" si="8"/>
        <v>153</v>
      </c>
      <c r="F422" s="302">
        <f t="shared" si="6"/>
        <v>0</v>
      </c>
    </row>
    <row r="423" spans="1:6" ht="13.5" thickBot="1" x14ac:dyDescent="0.3">
      <c r="A423" s="722">
        <v>6</v>
      </c>
      <c r="B423" s="723" t="s">
        <v>659</v>
      </c>
      <c r="C423" s="703">
        <v>90</v>
      </c>
      <c r="D423" s="702">
        <f t="shared" si="8"/>
        <v>153</v>
      </c>
      <c r="F423" s="302">
        <f t="shared" si="6"/>
        <v>0</v>
      </c>
    </row>
    <row r="424" spans="1:6" x14ac:dyDescent="0.25">
      <c r="A424" s="1253" t="s">
        <v>0</v>
      </c>
      <c r="B424" s="1256" t="s">
        <v>675</v>
      </c>
      <c r="C424" s="1250"/>
      <c r="D424" s="1250"/>
      <c r="F424" s="302">
        <f t="shared" si="6"/>
        <v>0</v>
      </c>
    </row>
    <row r="425" spans="1:6" x14ac:dyDescent="0.25">
      <c r="A425" s="1254"/>
      <c r="B425" s="1257"/>
      <c r="C425" s="1251"/>
      <c r="D425" s="1251"/>
      <c r="F425" s="302">
        <f t="shared" si="6"/>
        <v>0</v>
      </c>
    </row>
    <row r="426" spans="1:6" ht="13.5" thickBot="1" x14ac:dyDescent="0.3">
      <c r="A426" s="1255"/>
      <c r="B426" s="1257"/>
      <c r="C426" s="1252"/>
      <c r="D426" s="1252"/>
      <c r="F426" s="302">
        <f t="shared" si="6"/>
        <v>0</v>
      </c>
    </row>
    <row r="427" spans="1:6" x14ac:dyDescent="0.25">
      <c r="A427" s="837">
        <v>1</v>
      </c>
      <c r="B427" s="839" t="s">
        <v>676</v>
      </c>
      <c r="C427" s="810">
        <v>55</v>
      </c>
      <c r="D427" s="811">
        <v>110</v>
      </c>
      <c r="F427" s="302">
        <f t="shared" si="6"/>
        <v>0</v>
      </c>
    </row>
    <row r="428" spans="1:6" x14ac:dyDescent="0.25">
      <c r="A428" s="838">
        <v>2</v>
      </c>
      <c r="B428" s="839" t="s">
        <v>677</v>
      </c>
      <c r="C428" s="812">
        <v>55</v>
      </c>
      <c r="D428" s="813">
        <v>110</v>
      </c>
      <c r="F428" s="302">
        <f t="shared" si="6"/>
        <v>0</v>
      </c>
    </row>
    <row r="429" spans="1:6" x14ac:dyDescent="0.25">
      <c r="A429" s="838">
        <v>3</v>
      </c>
      <c r="B429" s="839" t="s">
        <v>678</v>
      </c>
      <c r="C429" s="812">
        <v>55</v>
      </c>
      <c r="D429" s="813">
        <v>110</v>
      </c>
      <c r="F429" s="302">
        <f t="shared" si="6"/>
        <v>0</v>
      </c>
    </row>
    <row r="430" spans="1:6" x14ac:dyDescent="0.25">
      <c r="A430" s="838">
        <v>4</v>
      </c>
      <c r="B430" s="839" t="s">
        <v>679</v>
      </c>
      <c r="C430" s="812">
        <v>55</v>
      </c>
      <c r="D430" s="813">
        <v>110</v>
      </c>
      <c r="F430" s="302">
        <f t="shared" si="6"/>
        <v>0</v>
      </c>
    </row>
    <row r="431" spans="1:6" x14ac:dyDescent="0.25">
      <c r="A431" s="838">
        <v>5</v>
      </c>
      <c r="B431" s="839" t="s">
        <v>680</v>
      </c>
      <c r="C431" s="812">
        <v>55</v>
      </c>
      <c r="D431" s="813">
        <v>110</v>
      </c>
      <c r="F431" s="302">
        <f t="shared" si="6"/>
        <v>0</v>
      </c>
    </row>
    <row r="432" spans="1:6" x14ac:dyDescent="0.25">
      <c r="A432" s="838">
        <v>6</v>
      </c>
      <c r="B432" s="839" t="s">
        <v>681</v>
      </c>
      <c r="C432" s="812">
        <v>55</v>
      </c>
      <c r="D432" s="813">
        <v>110</v>
      </c>
      <c r="F432" s="302">
        <f t="shared" si="6"/>
        <v>0</v>
      </c>
    </row>
    <row r="433" spans="1:6" ht="13.5" thickBot="1" x14ac:dyDescent="0.3">
      <c r="A433" s="822">
        <v>7</v>
      </c>
      <c r="B433" s="809" t="s">
        <v>682</v>
      </c>
      <c r="C433" s="814">
        <v>55</v>
      </c>
      <c r="D433" s="815">
        <v>110</v>
      </c>
      <c r="F433" s="302">
        <f t="shared" si="6"/>
        <v>0</v>
      </c>
    </row>
    <row r="434" spans="1:6" ht="13.5" thickBot="1" x14ac:dyDescent="0.3">
      <c r="A434" s="823" t="s">
        <v>0</v>
      </c>
      <c r="B434" s="824" t="s">
        <v>683</v>
      </c>
      <c r="C434" s="1249"/>
      <c r="D434" s="1249"/>
      <c r="F434" s="302">
        <f t="shared" si="6"/>
        <v>0</v>
      </c>
    </row>
    <row r="435" spans="1:6" x14ac:dyDescent="0.25">
      <c r="A435" s="825">
        <v>1</v>
      </c>
      <c r="B435" s="816" t="s">
        <v>684</v>
      </c>
      <c r="C435" s="818">
        <v>125</v>
      </c>
      <c r="D435" s="817">
        <v>250</v>
      </c>
      <c r="F435" s="302">
        <f t="shared" si="6"/>
        <v>0</v>
      </c>
    </row>
    <row r="436" spans="1:6" x14ac:dyDescent="0.25">
      <c r="A436" s="826">
        <v>2</v>
      </c>
      <c r="B436" s="819" t="s">
        <v>685</v>
      </c>
      <c r="C436" s="821">
        <v>155</v>
      </c>
      <c r="D436" s="820">
        <v>310</v>
      </c>
      <c r="F436" s="302">
        <f t="shared" ref="F436:F500" si="9">C436*E436</f>
        <v>0</v>
      </c>
    </row>
    <row r="437" spans="1:6" x14ac:dyDescent="0.25">
      <c r="A437" s="826">
        <v>3</v>
      </c>
      <c r="B437" s="819" t="s">
        <v>689</v>
      </c>
      <c r="C437" s="821">
        <v>125</v>
      </c>
      <c r="D437" s="820">
        <v>250</v>
      </c>
      <c r="F437" s="302">
        <f t="shared" si="9"/>
        <v>0</v>
      </c>
    </row>
    <row r="438" spans="1:6" x14ac:dyDescent="0.25">
      <c r="A438" s="826">
        <v>4</v>
      </c>
      <c r="B438" s="819" t="s">
        <v>686</v>
      </c>
      <c r="C438" s="821">
        <v>125</v>
      </c>
      <c r="D438" s="820">
        <v>250</v>
      </c>
      <c r="F438" s="302">
        <f t="shared" si="9"/>
        <v>0</v>
      </c>
    </row>
    <row r="439" spans="1:6" x14ac:dyDescent="0.25">
      <c r="A439" s="826">
        <v>5</v>
      </c>
      <c r="B439" s="819" t="s">
        <v>687</v>
      </c>
      <c r="C439" s="821">
        <v>125</v>
      </c>
      <c r="D439" s="820">
        <v>250</v>
      </c>
      <c r="F439" s="302">
        <f t="shared" si="9"/>
        <v>0</v>
      </c>
    </row>
    <row r="440" spans="1:6" x14ac:dyDescent="0.25">
      <c r="A440" s="826">
        <v>6</v>
      </c>
      <c r="B440" s="819" t="s">
        <v>690</v>
      </c>
      <c r="C440" s="821">
        <v>135</v>
      </c>
      <c r="D440" s="820">
        <v>270</v>
      </c>
      <c r="F440" s="302">
        <f t="shared" si="9"/>
        <v>0</v>
      </c>
    </row>
    <row r="441" spans="1:6" ht="13.5" thickBot="1" x14ac:dyDescent="0.3">
      <c r="A441" s="826">
        <v>7</v>
      </c>
      <c r="B441" s="819" t="s">
        <v>688</v>
      </c>
      <c r="C441" s="821">
        <v>125</v>
      </c>
      <c r="D441" s="820">
        <v>250</v>
      </c>
      <c r="E441" s="302">
        <v>0</v>
      </c>
      <c r="F441" s="302">
        <f t="shared" si="9"/>
        <v>0</v>
      </c>
    </row>
    <row r="442" spans="1:6" x14ac:dyDescent="0.25">
      <c r="A442" s="806" t="s">
        <v>0</v>
      </c>
      <c r="B442" s="807" t="s">
        <v>672</v>
      </c>
      <c r="C442" s="808">
        <v>0</v>
      </c>
      <c r="D442" s="771"/>
      <c r="E442" s="302" t="s">
        <v>713</v>
      </c>
      <c r="F442" s="302">
        <v>0</v>
      </c>
    </row>
    <row r="443" spans="1:6" x14ac:dyDescent="0.25">
      <c r="A443" s="724">
        <v>1</v>
      </c>
      <c r="B443" s="725" t="s">
        <v>745</v>
      </c>
      <c r="C443" s="100">
        <v>220</v>
      </c>
      <c r="D443" s="100">
        <v>440</v>
      </c>
      <c r="F443" s="302">
        <f t="shared" si="9"/>
        <v>0</v>
      </c>
    </row>
    <row r="444" spans="1:6" x14ac:dyDescent="0.25">
      <c r="A444" s="724">
        <v>2</v>
      </c>
      <c r="B444" s="725" t="s">
        <v>746</v>
      </c>
      <c r="C444" s="100">
        <v>220</v>
      </c>
      <c r="D444" s="100">
        <v>440</v>
      </c>
      <c r="F444" s="302">
        <f t="shared" si="9"/>
        <v>0</v>
      </c>
    </row>
    <row r="445" spans="1:6" x14ac:dyDescent="0.25">
      <c r="A445" s="724">
        <v>3</v>
      </c>
      <c r="B445" s="725" t="s">
        <v>747</v>
      </c>
      <c r="C445" s="100">
        <v>220</v>
      </c>
      <c r="D445" s="100">
        <v>440</v>
      </c>
      <c r="F445" s="302">
        <f t="shared" si="9"/>
        <v>0</v>
      </c>
    </row>
    <row r="446" spans="1:6" x14ac:dyDescent="0.25">
      <c r="A446" s="724">
        <v>4</v>
      </c>
      <c r="B446" s="725" t="s">
        <v>748</v>
      </c>
      <c r="C446" s="100">
        <v>220</v>
      </c>
      <c r="D446" s="100">
        <v>440</v>
      </c>
      <c r="F446" s="302">
        <f t="shared" si="9"/>
        <v>0</v>
      </c>
    </row>
    <row r="447" spans="1:6" ht="12.75" customHeight="1" x14ac:dyDescent="0.25">
      <c r="A447" s="724">
        <v>5</v>
      </c>
      <c r="B447" s="725" t="s">
        <v>673</v>
      </c>
      <c r="C447" s="100">
        <v>220</v>
      </c>
      <c r="D447" s="100">
        <v>440</v>
      </c>
      <c r="F447" s="302">
        <f t="shared" si="9"/>
        <v>0</v>
      </c>
    </row>
    <row r="448" spans="1:6" x14ac:dyDescent="0.25">
      <c r="A448" s="724">
        <v>6</v>
      </c>
      <c r="B448" s="1025" t="s">
        <v>772</v>
      </c>
      <c r="C448" s="100">
        <v>180</v>
      </c>
      <c r="D448" s="100">
        <v>360</v>
      </c>
      <c r="F448" s="302">
        <f t="shared" si="9"/>
        <v>0</v>
      </c>
    </row>
    <row r="449" spans="1:6" x14ac:dyDescent="0.25">
      <c r="A449" s="972" t="s">
        <v>0</v>
      </c>
      <c r="B449" s="971" t="s">
        <v>712</v>
      </c>
      <c r="C449" s="972"/>
      <c r="D449" s="972"/>
      <c r="E449" s="302" t="s">
        <v>713</v>
      </c>
      <c r="F449" s="302">
        <v>0</v>
      </c>
    </row>
    <row r="450" spans="1:6" ht="12.75" customHeight="1" x14ac:dyDescent="0.25">
      <c r="A450" s="724">
        <v>1</v>
      </c>
      <c r="B450" s="1024" t="s">
        <v>769</v>
      </c>
      <c r="C450" s="100">
        <v>200</v>
      </c>
      <c r="D450" s="100">
        <v>400</v>
      </c>
      <c r="F450" s="302">
        <f t="shared" si="9"/>
        <v>0</v>
      </c>
    </row>
    <row r="451" spans="1:6" ht="12.75" customHeight="1" x14ac:dyDescent="0.25">
      <c r="A451" s="724">
        <v>2</v>
      </c>
      <c r="B451" s="1024" t="s">
        <v>770</v>
      </c>
      <c r="C451" s="100">
        <v>200</v>
      </c>
      <c r="D451" s="100">
        <v>400</v>
      </c>
      <c r="F451" s="302">
        <f t="shared" si="9"/>
        <v>0</v>
      </c>
    </row>
    <row r="452" spans="1:6" ht="12.75" customHeight="1" x14ac:dyDescent="0.25">
      <c r="A452" s="724">
        <v>3</v>
      </c>
      <c r="B452" s="1024" t="s">
        <v>771</v>
      </c>
      <c r="C452" s="100">
        <v>200</v>
      </c>
      <c r="D452" s="100">
        <v>400</v>
      </c>
      <c r="F452" s="302">
        <f t="shared" si="9"/>
        <v>0</v>
      </c>
    </row>
    <row r="453" spans="1:6" x14ac:dyDescent="0.25">
      <c r="A453" s="974" t="s">
        <v>0</v>
      </c>
      <c r="B453" s="975" t="s">
        <v>714</v>
      </c>
      <c r="C453" s="974"/>
      <c r="D453" s="974"/>
      <c r="F453" s="302">
        <f t="shared" si="9"/>
        <v>0</v>
      </c>
    </row>
    <row r="454" spans="1:6" x14ac:dyDescent="0.25">
      <c r="A454" s="724">
        <v>1</v>
      </c>
      <c r="B454" s="973" t="s">
        <v>715</v>
      </c>
      <c r="C454" s="100">
        <v>140</v>
      </c>
      <c r="D454" s="100">
        <v>280</v>
      </c>
      <c r="F454" s="302">
        <f t="shared" si="9"/>
        <v>0</v>
      </c>
    </row>
    <row r="455" spans="1:6" x14ac:dyDescent="0.25">
      <c r="A455" s="724">
        <v>2</v>
      </c>
      <c r="B455" s="973" t="s">
        <v>716</v>
      </c>
      <c r="C455" s="100">
        <v>140</v>
      </c>
      <c r="D455" s="100">
        <v>280</v>
      </c>
      <c r="F455" s="302">
        <f t="shared" si="9"/>
        <v>0</v>
      </c>
    </row>
    <row r="456" spans="1:6" x14ac:dyDescent="0.25">
      <c r="A456" s="724">
        <v>3</v>
      </c>
      <c r="B456" s="973" t="s">
        <v>717</v>
      </c>
      <c r="C456" s="100">
        <v>140</v>
      </c>
      <c r="D456" s="100">
        <v>280</v>
      </c>
      <c r="F456" s="302">
        <f t="shared" si="9"/>
        <v>0</v>
      </c>
    </row>
    <row r="457" spans="1:6" x14ac:dyDescent="0.25">
      <c r="A457" s="724">
        <v>4</v>
      </c>
      <c r="B457" s="973" t="s">
        <v>718</v>
      </c>
      <c r="C457" s="100">
        <v>140</v>
      </c>
      <c r="D457" s="100">
        <v>280</v>
      </c>
      <c r="F457" s="302">
        <f t="shared" si="9"/>
        <v>0</v>
      </c>
    </row>
    <row r="458" spans="1:6" x14ac:dyDescent="0.25">
      <c r="A458" s="724">
        <v>5</v>
      </c>
      <c r="B458" s="973" t="s">
        <v>719</v>
      </c>
      <c r="C458" s="100">
        <v>140</v>
      </c>
      <c r="D458" s="100">
        <v>280</v>
      </c>
      <c r="F458" s="302">
        <f t="shared" si="9"/>
        <v>0</v>
      </c>
    </row>
    <row r="459" spans="1:6" x14ac:dyDescent="0.25">
      <c r="A459" s="972" t="s">
        <v>0</v>
      </c>
      <c r="B459" s="971" t="s">
        <v>985</v>
      </c>
      <c r="C459" s="988"/>
      <c r="D459" s="988"/>
      <c r="F459" s="302">
        <f t="shared" si="9"/>
        <v>0</v>
      </c>
    </row>
    <row r="460" spans="1:6" x14ac:dyDescent="0.25">
      <c r="A460" s="724">
        <v>1</v>
      </c>
      <c r="B460" s="973" t="s">
        <v>720</v>
      </c>
      <c r="C460" s="100">
        <v>355</v>
      </c>
      <c r="D460" s="100">
        <v>639</v>
      </c>
      <c r="F460" s="302">
        <f t="shared" si="9"/>
        <v>0</v>
      </c>
    </row>
    <row r="461" spans="1:6" x14ac:dyDescent="0.25">
      <c r="A461" s="724">
        <v>2</v>
      </c>
      <c r="B461" s="973" t="s">
        <v>721</v>
      </c>
      <c r="C461" s="100">
        <v>355</v>
      </c>
      <c r="D461" s="100">
        <v>639</v>
      </c>
      <c r="F461" s="302">
        <f t="shared" si="9"/>
        <v>0</v>
      </c>
    </row>
    <row r="462" spans="1:6" x14ac:dyDescent="0.25">
      <c r="A462" s="724">
        <v>3</v>
      </c>
      <c r="B462" s="973" t="s">
        <v>722</v>
      </c>
      <c r="C462" s="100">
        <v>355</v>
      </c>
      <c r="D462" s="100">
        <v>639</v>
      </c>
      <c r="F462" s="302">
        <f t="shared" si="9"/>
        <v>0</v>
      </c>
    </row>
    <row r="463" spans="1:6" x14ac:dyDescent="0.25">
      <c r="A463" s="724">
        <v>4</v>
      </c>
      <c r="B463" s="973" t="s">
        <v>723</v>
      </c>
      <c r="C463" s="100">
        <v>355</v>
      </c>
      <c r="D463" s="100">
        <v>639</v>
      </c>
      <c r="F463" s="302">
        <f t="shared" si="9"/>
        <v>0</v>
      </c>
    </row>
    <row r="464" spans="1:6" x14ac:dyDescent="0.25">
      <c r="A464" s="724">
        <v>5</v>
      </c>
      <c r="B464" s="973" t="s">
        <v>880</v>
      </c>
      <c r="C464" s="100">
        <v>420</v>
      </c>
      <c r="D464" s="100">
        <v>756</v>
      </c>
      <c r="F464" s="302">
        <f t="shared" si="9"/>
        <v>0</v>
      </c>
    </row>
    <row r="465" spans="1:6" x14ac:dyDescent="0.25">
      <c r="A465" s="724">
        <v>6</v>
      </c>
      <c r="B465" s="973" t="s">
        <v>855</v>
      </c>
      <c r="C465" s="100">
        <v>280</v>
      </c>
      <c r="D465" s="100">
        <v>504</v>
      </c>
      <c r="F465" s="302">
        <f t="shared" si="9"/>
        <v>0</v>
      </c>
    </row>
    <row r="466" spans="1:6" x14ac:dyDescent="0.25">
      <c r="A466" s="724">
        <v>7</v>
      </c>
      <c r="B466" s="973" t="s">
        <v>856</v>
      </c>
      <c r="C466" s="100">
        <v>280</v>
      </c>
      <c r="D466" s="100">
        <v>504</v>
      </c>
      <c r="F466" s="302">
        <f t="shared" si="9"/>
        <v>0</v>
      </c>
    </row>
    <row r="467" spans="1:6" x14ac:dyDescent="0.25">
      <c r="A467" s="724">
        <v>8</v>
      </c>
      <c r="B467" s="973" t="s">
        <v>857</v>
      </c>
      <c r="C467" s="100">
        <v>280</v>
      </c>
      <c r="D467" s="100">
        <v>504</v>
      </c>
      <c r="F467" s="302">
        <f t="shared" si="9"/>
        <v>0</v>
      </c>
    </row>
    <row r="468" spans="1:6" x14ac:dyDescent="0.25">
      <c r="A468" s="724">
        <v>9</v>
      </c>
      <c r="B468" s="973" t="s">
        <v>858</v>
      </c>
      <c r="C468" s="100">
        <v>280</v>
      </c>
      <c r="D468" s="100">
        <v>504</v>
      </c>
      <c r="F468" s="302">
        <f t="shared" si="9"/>
        <v>0</v>
      </c>
    </row>
    <row r="469" spans="1:6" x14ac:dyDescent="0.25">
      <c r="A469" s="724">
        <v>10</v>
      </c>
      <c r="B469" s="973" t="s">
        <v>859</v>
      </c>
      <c r="C469" s="100">
        <v>280</v>
      </c>
      <c r="D469" s="100">
        <v>504</v>
      </c>
      <c r="F469" s="302">
        <f t="shared" si="9"/>
        <v>0</v>
      </c>
    </row>
    <row r="470" spans="1:6" x14ac:dyDescent="0.25">
      <c r="A470" s="974" t="s">
        <v>0</v>
      </c>
      <c r="B470" s="1204" t="s">
        <v>758</v>
      </c>
      <c r="C470" s="974"/>
      <c r="D470" s="974"/>
      <c r="F470" s="302">
        <f t="shared" si="9"/>
        <v>0</v>
      </c>
    </row>
    <row r="471" spans="1:6" x14ac:dyDescent="0.25">
      <c r="A471" s="724">
        <v>1</v>
      </c>
      <c r="B471" s="973" t="s">
        <v>759</v>
      </c>
      <c r="C471" s="100">
        <v>120</v>
      </c>
      <c r="D471" s="100">
        <v>240</v>
      </c>
      <c r="F471" s="302">
        <f t="shared" si="9"/>
        <v>0</v>
      </c>
    </row>
    <row r="472" spans="1:6" x14ac:dyDescent="0.25">
      <c r="A472" s="724">
        <v>2</v>
      </c>
      <c r="B472" s="973" t="s">
        <v>760</v>
      </c>
      <c r="C472" s="100">
        <v>120</v>
      </c>
      <c r="D472" s="100">
        <v>240</v>
      </c>
      <c r="F472" s="302">
        <f t="shared" si="9"/>
        <v>0</v>
      </c>
    </row>
    <row r="473" spans="1:6" x14ac:dyDescent="0.25">
      <c r="A473" s="724">
        <v>3</v>
      </c>
      <c r="B473" s="973" t="s">
        <v>761</v>
      </c>
      <c r="C473" s="100">
        <v>120</v>
      </c>
      <c r="D473" s="100">
        <v>240</v>
      </c>
      <c r="F473" s="302">
        <f t="shared" si="9"/>
        <v>0</v>
      </c>
    </row>
    <row r="474" spans="1:6" ht="13.5" thickBot="1" x14ac:dyDescent="0.3">
      <c r="A474" s="724">
        <v>4</v>
      </c>
      <c r="B474" s="973" t="s">
        <v>762</v>
      </c>
      <c r="C474" s="100">
        <v>120</v>
      </c>
      <c r="D474" s="100">
        <v>240</v>
      </c>
      <c r="F474" s="302">
        <f t="shared" si="9"/>
        <v>0</v>
      </c>
    </row>
    <row r="475" spans="1:6" ht="12.75" customHeight="1" thickBot="1" x14ac:dyDescent="0.3">
      <c r="A475" s="1085" t="s">
        <v>0</v>
      </c>
      <c r="B475" s="1086" t="s">
        <v>773</v>
      </c>
      <c r="C475" s="1087"/>
      <c r="D475" s="1088"/>
      <c r="F475" s="302">
        <f t="shared" si="9"/>
        <v>0</v>
      </c>
    </row>
    <row r="476" spans="1:6" s="310" customFormat="1" x14ac:dyDescent="0.25">
      <c r="A476" s="1026">
        <v>1</v>
      </c>
      <c r="B476" s="1027" t="s">
        <v>774</v>
      </c>
      <c r="C476" s="1028">
        <v>30</v>
      </c>
      <c r="D476" s="1029">
        <f>C476*2</f>
        <v>60</v>
      </c>
      <c r="F476" s="302">
        <f t="shared" si="9"/>
        <v>0</v>
      </c>
    </row>
    <row r="477" spans="1:6" s="310" customFormat="1" x14ac:dyDescent="0.25">
      <c r="A477" s="1026">
        <v>2</v>
      </c>
      <c r="B477" s="1027" t="s">
        <v>775</v>
      </c>
      <c r="C477" s="1030">
        <v>30</v>
      </c>
      <c r="D477" s="1029">
        <f>C477*2</f>
        <v>60</v>
      </c>
      <c r="F477" s="302">
        <f t="shared" si="9"/>
        <v>0</v>
      </c>
    </row>
    <row r="478" spans="1:6" s="310" customFormat="1" x14ac:dyDescent="0.25">
      <c r="A478" s="1055">
        <v>3</v>
      </c>
      <c r="B478" s="1056" t="s">
        <v>776</v>
      </c>
      <c r="C478" s="1057">
        <v>30</v>
      </c>
      <c r="D478" s="1058">
        <f>C478*2</f>
        <v>60</v>
      </c>
      <c r="F478" s="302">
        <f t="shared" si="9"/>
        <v>0</v>
      </c>
    </row>
    <row r="479" spans="1:6" x14ac:dyDescent="0.25">
      <c r="A479" s="1059" t="s">
        <v>0</v>
      </c>
      <c r="B479" s="1202" t="s">
        <v>799</v>
      </c>
      <c r="C479" s="1059"/>
      <c r="D479" s="1059"/>
      <c r="F479" s="302">
        <f t="shared" si="9"/>
        <v>0</v>
      </c>
    </row>
    <row r="480" spans="1:6" x14ac:dyDescent="0.25">
      <c r="A480" s="724">
        <v>1</v>
      </c>
      <c r="B480" s="973" t="s">
        <v>800</v>
      </c>
      <c r="C480" s="100">
        <v>200</v>
      </c>
      <c r="D480" s="100">
        <v>380</v>
      </c>
      <c r="F480" s="302">
        <f t="shared" si="9"/>
        <v>0</v>
      </c>
    </row>
    <row r="481" spans="1:6" x14ac:dyDescent="0.25">
      <c r="A481" s="724">
        <v>2</v>
      </c>
      <c r="B481" s="1075" t="s">
        <v>827</v>
      </c>
      <c r="C481" s="100">
        <v>150</v>
      </c>
      <c r="D481" s="100">
        <v>300</v>
      </c>
      <c r="F481" s="302">
        <f t="shared" si="9"/>
        <v>0</v>
      </c>
    </row>
    <row r="482" spans="1:6" ht="30.75" customHeight="1" x14ac:dyDescent="0.25">
      <c r="A482" s="974" t="s">
        <v>0</v>
      </c>
      <c r="B482" s="1092" t="s">
        <v>846</v>
      </c>
      <c r="C482" s="974"/>
      <c r="D482" s="974"/>
      <c r="E482" s="1083"/>
      <c r="F482" s="302">
        <f t="shared" si="9"/>
        <v>0</v>
      </c>
    </row>
    <row r="483" spans="1:6" x14ac:dyDescent="0.25">
      <c r="A483" s="724">
        <v>1</v>
      </c>
      <c r="B483" s="973" t="s">
        <v>837</v>
      </c>
      <c r="C483" s="100">
        <v>190</v>
      </c>
      <c r="D483" s="100">
        <v>380</v>
      </c>
      <c r="F483" s="302">
        <f t="shared" si="9"/>
        <v>0</v>
      </c>
    </row>
    <row r="484" spans="1:6" x14ac:dyDescent="0.25">
      <c r="A484" s="724">
        <v>2</v>
      </c>
      <c r="B484" s="973" t="s">
        <v>838</v>
      </c>
      <c r="C484" s="100">
        <v>190</v>
      </c>
      <c r="D484" s="100">
        <v>380</v>
      </c>
      <c r="F484" s="302">
        <f t="shared" si="9"/>
        <v>0</v>
      </c>
    </row>
    <row r="485" spans="1:6" x14ac:dyDescent="0.25">
      <c r="A485" s="724">
        <v>3</v>
      </c>
      <c r="B485" s="973" t="s">
        <v>839</v>
      </c>
      <c r="C485" s="100">
        <v>190</v>
      </c>
      <c r="D485" s="100">
        <v>380</v>
      </c>
      <c r="F485" s="302">
        <f t="shared" si="9"/>
        <v>0</v>
      </c>
    </row>
    <row r="486" spans="1:6" x14ac:dyDescent="0.25">
      <c r="A486" s="974" t="s">
        <v>0</v>
      </c>
      <c r="B486" s="1204" t="s">
        <v>840</v>
      </c>
      <c r="C486" s="1084"/>
      <c r="D486" s="1084"/>
      <c r="F486" s="302">
        <f t="shared" si="9"/>
        <v>0</v>
      </c>
    </row>
    <row r="487" spans="1:6" x14ac:dyDescent="0.25">
      <c r="A487" s="724">
        <v>1</v>
      </c>
      <c r="B487" s="973" t="s">
        <v>841</v>
      </c>
      <c r="C487" s="100">
        <v>130</v>
      </c>
      <c r="D487" s="100">
        <v>260</v>
      </c>
      <c r="F487" s="302">
        <f t="shared" si="9"/>
        <v>0</v>
      </c>
    </row>
    <row r="488" spans="1:6" x14ac:dyDescent="0.25">
      <c r="A488" s="724">
        <v>2</v>
      </c>
      <c r="B488" s="973" t="s">
        <v>842</v>
      </c>
      <c r="C488" s="100">
        <v>130</v>
      </c>
      <c r="D488" s="100">
        <v>260</v>
      </c>
      <c r="F488" s="302">
        <f t="shared" si="9"/>
        <v>0</v>
      </c>
    </row>
    <row r="489" spans="1:6" x14ac:dyDescent="0.25">
      <c r="A489" s="724">
        <v>3</v>
      </c>
      <c r="B489" s="973" t="s">
        <v>843</v>
      </c>
      <c r="C489" s="100">
        <v>180</v>
      </c>
      <c r="D489" s="100">
        <v>360</v>
      </c>
      <c r="F489" s="302">
        <f t="shared" si="9"/>
        <v>0</v>
      </c>
    </row>
    <row r="490" spans="1:6" x14ac:dyDescent="0.25">
      <c r="A490" s="724">
        <v>4</v>
      </c>
      <c r="B490" s="973" t="s">
        <v>844</v>
      </c>
      <c r="C490" s="100">
        <v>180</v>
      </c>
      <c r="D490" s="100">
        <v>360</v>
      </c>
      <c r="F490" s="302">
        <f t="shared" si="9"/>
        <v>0</v>
      </c>
    </row>
    <row r="491" spans="1:6" ht="13.5" thickBot="1" x14ac:dyDescent="0.3">
      <c r="A491" s="724">
        <v>5</v>
      </c>
      <c r="B491" s="973" t="s">
        <v>845</v>
      </c>
      <c r="C491" s="174">
        <v>130</v>
      </c>
      <c r="D491" s="174">
        <v>260</v>
      </c>
      <c r="F491" s="302">
        <f t="shared" si="9"/>
        <v>0</v>
      </c>
    </row>
    <row r="492" spans="1:6" ht="13.5" thickBot="1" x14ac:dyDescent="0.3">
      <c r="A492" s="1101" t="s">
        <v>0</v>
      </c>
      <c r="B492" s="1102" t="s">
        <v>861</v>
      </c>
      <c r="C492" s="1105"/>
      <c r="D492" s="1106"/>
      <c r="F492" s="302">
        <f t="shared" si="9"/>
        <v>0</v>
      </c>
    </row>
    <row r="493" spans="1:6" ht="13.5" thickBot="1" x14ac:dyDescent="0.3">
      <c r="A493" s="1101"/>
      <c r="B493" s="1102" t="s">
        <v>862</v>
      </c>
      <c r="C493" s="1107"/>
      <c r="D493" s="1108"/>
      <c r="F493" s="302">
        <f t="shared" si="9"/>
        <v>0</v>
      </c>
    </row>
    <row r="494" spans="1:6" x14ac:dyDescent="0.25">
      <c r="A494" s="1103">
        <v>1</v>
      </c>
      <c r="B494" s="1104" t="s">
        <v>864</v>
      </c>
      <c r="C494" s="100">
        <v>235</v>
      </c>
      <c r="D494" s="100">
        <v>470</v>
      </c>
      <c r="F494" s="302">
        <f t="shared" si="9"/>
        <v>0</v>
      </c>
    </row>
    <row r="495" spans="1:6" x14ac:dyDescent="0.25">
      <c r="A495" s="1103">
        <v>2</v>
      </c>
      <c r="B495" s="1104" t="s">
        <v>865</v>
      </c>
      <c r="C495" s="100">
        <v>235</v>
      </c>
      <c r="D495" s="100">
        <v>470</v>
      </c>
      <c r="F495" s="302">
        <f t="shared" si="9"/>
        <v>0</v>
      </c>
    </row>
    <row r="496" spans="1:6" x14ac:dyDescent="0.25">
      <c r="A496" s="1103">
        <v>3</v>
      </c>
      <c r="B496" s="1104" t="s">
        <v>866</v>
      </c>
      <c r="C496" s="100">
        <v>235</v>
      </c>
      <c r="D496" s="100">
        <v>470</v>
      </c>
      <c r="F496" s="302">
        <f t="shared" si="9"/>
        <v>0</v>
      </c>
    </row>
    <row r="497" spans="1:6" x14ac:dyDescent="0.25">
      <c r="A497" s="1103">
        <v>4</v>
      </c>
      <c r="B497" s="1104" t="s">
        <v>867</v>
      </c>
      <c r="C497" s="100">
        <v>235</v>
      </c>
      <c r="D497" s="100">
        <v>470</v>
      </c>
      <c r="F497" s="302">
        <f t="shared" si="9"/>
        <v>0</v>
      </c>
    </row>
    <row r="498" spans="1:6" ht="13.5" thickBot="1" x14ac:dyDescent="0.3">
      <c r="A498" s="1103">
        <v>5</v>
      </c>
      <c r="B498" s="1104" t="s">
        <v>868</v>
      </c>
      <c r="C498" s="100">
        <v>235</v>
      </c>
      <c r="D498" s="100">
        <v>470</v>
      </c>
      <c r="F498" s="302">
        <f t="shared" si="9"/>
        <v>0</v>
      </c>
    </row>
    <row r="499" spans="1:6" ht="13.5" thickBot="1" x14ac:dyDescent="0.3">
      <c r="A499" s="1101"/>
      <c r="B499" s="1102" t="s">
        <v>863</v>
      </c>
      <c r="C499" s="1109"/>
      <c r="D499" s="1110"/>
      <c r="F499" s="302">
        <f t="shared" si="9"/>
        <v>0</v>
      </c>
    </row>
    <row r="500" spans="1:6" x14ac:dyDescent="0.25">
      <c r="A500" s="1103">
        <v>1</v>
      </c>
      <c r="B500" s="1104" t="s">
        <v>869</v>
      </c>
      <c r="C500" s="100">
        <v>235</v>
      </c>
      <c r="D500" s="100">
        <v>470</v>
      </c>
      <c r="F500" s="302">
        <f t="shared" si="9"/>
        <v>0</v>
      </c>
    </row>
    <row r="501" spans="1:6" x14ac:dyDescent="0.25">
      <c r="A501" s="1103">
        <v>2</v>
      </c>
      <c r="B501" s="1104" t="s">
        <v>870</v>
      </c>
      <c r="C501" s="100">
        <v>235</v>
      </c>
      <c r="D501" s="100">
        <v>470</v>
      </c>
      <c r="F501" s="302">
        <f t="shared" ref="F501:F520" si="10">C501*E501</f>
        <v>0</v>
      </c>
    </row>
    <row r="502" spans="1:6" x14ac:dyDescent="0.25">
      <c r="A502" s="1103">
        <v>3</v>
      </c>
      <c r="B502" s="1104" t="s">
        <v>871</v>
      </c>
      <c r="C502" s="100">
        <v>235</v>
      </c>
      <c r="D502" s="100">
        <v>470</v>
      </c>
      <c r="F502" s="302">
        <f t="shared" si="10"/>
        <v>0</v>
      </c>
    </row>
    <row r="503" spans="1:6" x14ac:dyDescent="0.25">
      <c r="A503" s="1103">
        <v>4</v>
      </c>
      <c r="B503" s="1104" t="s">
        <v>872</v>
      </c>
      <c r="C503" s="100">
        <v>235</v>
      </c>
      <c r="D503" s="100">
        <v>470</v>
      </c>
      <c r="F503" s="302">
        <f t="shared" si="10"/>
        <v>0</v>
      </c>
    </row>
    <row r="504" spans="1:6" ht="13.5" thickBot="1" x14ac:dyDescent="0.3">
      <c r="A504" s="1103">
        <v>5</v>
      </c>
      <c r="B504" s="1104" t="s">
        <v>873</v>
      </c>
      <c r="C504" s="100">
        <v>235</v>
      </c>
      <c r="D504" s="100">
        <v>470</v>
      </c>
      <c r="F504" s="302">
        <f t="shared" si="10"/>
        <v>0</v>
      </c>
    </row>
    <row r="505" spans="1:6" ht="26.25" thickBot="1" x14ac:dyDescent="0.3">
      <c r="A505" s="1148" t="s">
        <v>0</v>
      </c>
      <c r="B505" s="1149" t="s">
        <v>906</v>
      </c>
      <c r="C505" s="1150"/>
      <c r="D505" s="1151"/>
      <c r="F505" s="302">
        <f t="shared" si="10"/>
        <v>0</v>
      </c>
    </row>
    <row r="506" spans="1:6" x14ac:dyDescent="0.25">
      <c r="A506" s="1026">
        <v>1</v>
      </c>
      <c r="B506" s="1027" t="s">
        <v>907</v>
      </c>
      <c r="C506" s="1028">
        <v>280</v>
      </c>
      <c r="D506" s="1029">
        <v>560</v>
      </c>
      <c r="F506" s="302">
        <f t="shared" si="10"/>
        <v>0</v>
      </c>
    </row>
    <row r="507" spans="1:6" x14ac:dyDescent="0.25">
      <c r="A507" s="1026">
        <v>2</v>
      </c>
      <c r="B507" s="1027" t="s">
        <v>908</v>
      </c>
      <c r="C507" s="1030">
        <v>280</v>
      </c>
      <c r="D507" s="1029">
        <v>560</v>
      </c>
      <c r="F507" s="302">
        <f t="shared" si="10"/>
        <v>0</v>
      </c>
    </row>
    <row r="508" spans="1:6" x14ac:dyDescent="0.25">
      <c r="A508" s="1055">
        <v>3</v>
      </c>
      <c r="B508" s="1056" t="s">
        <v>909</v>
      </c>
      <c r="C508" s="1057">
        <v>280</v>
      </c>
      <c r="D508" s="1058">
        <v>560</v>
      </c>
      <c r="F508" s="302">
        <f t="shared" si="10"/>
        <v>0</v>
      </c>
    </row>
    <row r="509" spans="1:6" x14ac:dyDescent="0.25">
      <c r="A509" s="1203" t="s">
        <v>0</v>
      </c>
      <c r="B509" s="1204" t="s">
        <v>996</v>
      </c>
      <c r="C509" s="1203"/>
      <c r="D509" s="1203"/>
      <c r="F509" s="302">
        <f t="shared" si="10"/>
        <v>0</v>
      </c>
    </row>
    <row r="510" spans="1:6" x14ac:dyDescent="0.25">
      <c r="A510" s="724">
        <v>1</v>
      </c>
      <c r="B510" s="973" t="s">
        <v>997</v>
      </c>
      <c r="C510" s="100">
        <v>50</v>
      </c>
      <c r="D510" s="100">
        <v>100</v>
      </c>
      <c r="F510" s="302">
        <f t="shared" si="10"/>
        <v>0</v>
      </c>
    </row>
    <row r="511" spans="1:6" x14ac:dyDescent="0.25">
      <c r="A511" s="724">
        <v>2</v>
      </c>
      <c r="B511" s="973" t="s">
        <v>998</v>
      </c>
      <c r="C511" s="100">
        <v>50</v>
      </c>
      <c r="D511" s="100">
        <v>100</v>
      </c>
      <c r="F511" s="302">
        <f t="shared" si="10"/>
        <v>0</v>
      </c>
    </row>
    <row r="512" spans="1:6" x14ac:dyDescent="0.25">
      <c r="A512" s="724">
        <v>3</v>
      </c>
      <c r="B512" s="973" t="s">
        <v>999</v>
      </c>
      <c r="C512" s="100">
        <v>50</v>
      </c>
      <c r="D512" s="100">
        <v>100</v>
      </c>
      <c r="F512" s="302">
        <f t="shared" si="10"/>
        <v>0</v>
      </c>
    </row>
    <row r="513" spans="1:6" x14ac:dyDescent="0.25">
      <c r="A513" s="724">
        <v>4</v>
      </c>
      <c r="B513" s="973" t="s">
        <v>1000</v>
      </c>
      <c r="C513" s="100">
        <v>50</v>
      </c>
      <c r="D513" s="100">
        <v>100</v>
      </c>
      <c r="F513" s="302">
        <f t="shared" si="10"/>
        <v>0</v>
      </c>
    </row>
    <row r="514" spans="1:6" x14ac:dyDescent="0.25">
      <c r="A514" s="724">
        <v>5</v>
      </c>
      <c r="B514" s="973" t="s">
        <v>1001</v>
      </c>
      <c r="C514" s="100">
        <v>50</v>
      </c>
      <c r="D514" s="100">
        <v>100</v>
      </c>
      <c r="F514" s="302">
        <f t="shared" si="10"/>
        <v>0</v>
      </c>
    </row>
    <row r="515" spans="1:6" x14ac:dyDescent="0.25">
      <c r="A515" s="724">
        <v>6</v>
      </c>
      <c r="B515" s="973" t="s">
        <v>1002</v>
      </c>
      <c r="C515" s="100">
        <v>50</v>
      </c>
      <c r="D515" s="100">
        <v>100</v>
      </c>
      <c r="F515" s="302">
        <f t="shared" si="10"/>
        <v>0</v>
      </c>
    </row>
    <row r="516" spans="1:6" ht="18.75" customHeight="1" x14ac:dyDescent="0.25">
      <c r="A516" s="1211" t="s">
        <v>0</v>
      </c>
      <c r="B516" s="1202" t="s">
        <v>1010</v>
      </c>
      <c r="C516" s="1212"/>
      <c r="D516" s="1212"/>
      <c r="F516" s="302">
        <f t="shared" si="10"/>
        <v>0</v>
      </c>
    </row>
    <row r="517" spans="1:6" x14ac:dyDescent="0.25">
      <c r="A517" s="724">
        <v>1</v>
      </c>
      <c r="B517" s="973" t="s">
        <v>1011</v>
      </c>
      <c r="C517" s="100">
        <v>350</v>
      </c>
      <c r="D517" s="100">
        <v>560</v>
      </c>
      <c r="F517" s="302">
        <f t="shared" si="10"/>
        <v>0</v>
      </c>
    </row>
    <row r="518" spans="1:6" x14ac:dyDescent="0.25">
      <c r="A518" s="724">
        <v>2</v>
      </c>
      <c r="B518" s="973" t="s">
        <v>1012</v>
      </c>
      <c r="C518" s="100">
        <v>350</v>
      </c>
      <c r="D518" s="100">
        <v>560</v>
      </c>
      <c r="F518" s="302">
        <f t="shared" si="10"/>
        <v>0</v>
      </c>
    </row>
    <row r="519" spans="1:6" x14ac:dyDescent="0.25">
      <c r="A519" s="724">
        <v>3</v>
      </c>
      <c r="B519" s="973" t="s">
        <v>1013</v>
      </c>
      <c r="C519" s="100">
        <v>350</v>
      </c>
      <c r="D519" s="100">
        <v>560</v>
      </c>
      <c r="F519" s="302">
        <f t="shared" si="10"/>
        <v>0</v>
      </c>
    </row>
    <row r="520" spans="1:6" x14ac:dyDescent="0.25">
      <c r="A520" s="724">
        <v>4</v>
      </c>
      <c r="B520" s="973" t="s">
        <v>1014</v>
      </c>
      <c r="C520" s="100">
        <v>350</v>
      </c>
      <c r="D520" s="100">
        <v>560</v>
      </c>
      <c r="F520" s="302">
        <f t="shared" si="10"/>
        <v>0</v>
      </c>
    </row>
  </sheetData>
  <sortState ref="B366:B377">
    <sortCondition ref="B365"/>
  </sortState>
  <mergeCells count="41">
    <mergeCell ref="C434:D434"/>
    <mergeCell ref="C424:D426"/>
    <mergeCell ref="A424:A426"/>
    <mergeCell ref="B424:B426"/>
    <mergeCell ref="C43:D44"/>
    <mergeCell ref="C110:D112"/>
    <mergeCell ref="C181:D183"/>
    <mergeCell ref="C282:D284"/>
    <mergeCell ref="C342:D344"/>
    <mergeCell ref="A110:A112"/>
    <mergeCell ref="C399:D399"/>
    <mergeCell ref="A282:A284"/>
    <mergeCell ref="C222:D222"/>
    <mergeCell ref="C162:D162"/>
    <mergeCell ref="C290:D290"/>
    <mergeCell ref="C354:D354"/>
    <mergeCell ref="C417:D417"/>
    <mergeCell ref="C391:D391"/>
    <mergeCell ref="A9:A10"/>
    <mergeCell ref="B9:B10"/>
    <mergeCell ref="C168:D168"/>
    <mergeCell ref="B43:B44"/>
    <mergeCell ref="A43:A44"/>
    <mergeCell ref="A70:A71"/>
    <mergeCell ref="B70:B71"/>
    <mergeCell ref="A181:A183"/>
    <mergeCell ref="B181:B183"/>
    <mergeCell ref="A342:A344"/>
    <mergeCell ref="B282:B284"/>
    <mergeCell ref="B110:B112"/>
    <mergeCell ref="B342:B344"/>
    <mergeCell ref="E9:E10"/>
    <mergeCell ref="F9:F10"/>
    <mergeCell ref="C295:D295"/>
    <mergeCell ref="C380:D380"/>
    <mergeCell ref="C9:C10"/>
    <mergeCell ref="D9:D10"/>
    <mergeCell ref="C376:D376"/>
    <mergeCell ref="C350:D350"/>
    <mergeCell ref="C369:D369"/>
    <mergeCell ref="C356:D356"/>
  </mergeCells>
  <hyperlinks>
    <hyperlink ref="B121" r:id="rId1" display="Абрикосовое "/>
  </hyperlinks>
  <printOptions horizontalCentered="1" verticalCentered="1"/>
  <pageMargins left="0.19685039370078741" right="0.19685039370078741" top="0.27559055118110237" bottom="0.35433070866141736" header="0.51181102362204722" footer="0.51181102362204722"/>
  <pageSetup paperSize="9" scale="36" firstPageNumber="0" fitToWidth="0" orientation="portrait" verticalDpi="300" r:id="rId2"/>
  <headerFooter alignWithMargins="0"/>
  <rowBreaks count="4" manualBreakCount="4">
    <brk id="42" max="16383" man="1"/>
    <brk id="109" max="16383" man="1"/>
    <brk id="180" max="16383" man="1"/>
    <brk id="2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3"/>
  <sheetViews>
    <sheetView topLeftCell="A142" zoomScale="75" zoomScaleNormal="75" zoomScaleSheetLayoutView="79" workbookViewId="0">
      <selection activeCell="G128" sqref="G128"/>
    </sheetView>
  </sheetViews>
  <sheetFormatPr defaultRowHeight="15.75" x14ac:dyDescent="0.25"/>
  <cols>
    <col min="1" max="1" width="9.140625" style="319"/>
    <col min="2" max="2" width="99.85546875" style="319" customWidth="1"/>
    <col min="3" max="4" width="12.85546875" style="319" customWidth="1"/>
    <col min="5" max="5" width="10.42578125" style="319" hidden="1" customWidth="1"/>
    <col min="6" max="6" width="13.140625" style="319" customWidth="1"/>
    <col min="7" max="7" width="12" style="319" customWidth="1"/>
    <col min="8" max="16384" width="9.140625" style="319"/>
  </cols>
  <sheetData>
    <row r="1" spans="1:7" x14ac:dyDescent="0.25">
      <c r="A1" s="1284"/>
      <c r="B1" s="1287" t="s">
        <v>248</v>
      </c>
    </row>
    <row r="2" spans="1:7" x14ac:dyDescent="0.25">
      <c r="A2" s="1285"/>
      <c r="B2" s="1288"/>
    </row>
    <row r="3" spans="1:7" ht="16.5" thickBot="1" x14ac:dyDescent="0.3">
      <c r="A3" s="1286"/>
      <c r="B3" s="1289"/>
    </row>
    <row r="4" spans="1:7" s="6" customFormat="1" ht="16.5" thickBot="1" x14ac:dyDescent="0.25">
      <c r="A4" s="908"/>
      <c r="B4" s="909" t="s">
        <v>183</v>
      </c>
      <c r="C4" s="910"/>
      <c r="D4" s="910"/>
      <c r="E4" s="320"/>
    </row>
    <row r="5" spans="1:7" s="6" customFormat="1" ht="16.5" thickBot="1" x14ac:dyDescent="0.25">
      <c r="A5" s="1299" t="s">
        <v>0</v>
      </c>
      <c r="B5" s="1296" t="s">
        <v>198</v>
      </c>
      <c r="C5" s="1290"/>
      <c r="D5" s="1291"/>
      <c r="E5" s="321"/>
    </row>
    <row r="6" spans="1:7" s="6" customFormat="1" ht="15" customHeight="1" x14ac:dyDescent="0.2">
      <c r="A6" s="1300"/>
      <c r="B6" s="1297"/>
      <c r="C6" s="1292" t="s">
        <v>699</v>
      </c>
      <c r="D6" s="1294" t="s">
        <v>272</v>
      </c>
      <c r="E6" s="1282" t="s">
        <v>272</v>
      </c>
      <c r="F6" s="1282" t="s">
        <v>700</v>
      </c>
      <c r="G6" s="1282" t="s">
        <v>701</v>
      </c>
    </row>
    <row r="7" spans="1:7" s="6" customFormat="1" ht="15.75" customHeight="1" thickBot="1" x14ac:dyDescent="0.25">
      <c r="A7" s="1301"/>
      <c r="B7" s="1298"/>
      <c r="C7" s="1293"/>
      <c r="D7" s="1295"/>
      <c r="E7" s="1283"/>
      <c r="F7" s="1283"/>
      <c r="G7" s="1283"/>
    </row>
    <row r="8" spans="1:7" s="6" customFormat="1" ht="16.5" thickBot="1" x14ac:dyDescent="0.25">
      <c r="A8" s="843" t="s">
        <v>98</v>
      </c>
      <c r="B8" s="844" t="s">
        <v>777</v>
      </c>
      <c r="C8" s="1031"/>
      <c r="D8" s="1032"/>
      <c r="E8" s="322"/>
    </row>
    <row r="9" spans="1:7" s="6" customFormat="1" ht="15" x14ac:dyDescent="0.2">
      <c r="A9" s="323">
        <v>1</v>
      </c>
      <c r="B9" s="324" t="s">
        <v>778</v>
      </c>
      <c r="C9" s="395">
        <v>175</v>
      </c>
      <c r="D9" s="350">
        <v>350</v>
      </c>
      <c r="G9" s="6">
        <f>C9*F9</f>
        <v>0</v>
      </c>
    </row>
    <row r="10" spans="1:7" s="6" customFormat="1" ht="15" x14ac:dyDescent="0.2">
      <c r="A10" s="327">
        <v>2</v>
      </c>
      <c r="B10" s="328" t="s">
        <v>779</v>
      </c>
      <c r="C10" s="395">
        <v>175</v>
      </c>
      <c r="D10" s="350">
        <v>350</v>
      </c>
      <c r="G10" s="6">
        <f t="shared" ref="G10:G71" si="0">C10*F10</f>
        <v>0</v>
      </c>
    </row>
    <row r="11" spans="1:7" s="6" customFormat="1" ht="15" x14ac:dyDescent="0.2">
      <c r="A11" s="327">
        <v>3</v>
      </c>
      <c r="B11" s="328" t="s">
        <v>780</v>
      </c>
      <c r="C11" s="395">
        <v>175</v>
      </c>
      <c r="D11" s="350">
        <v>350</v>
      </c>
      <c r="G11" s="6">
        <f t="shared" si="0"/>
        <v>0</v>
      </c>
    </row>
    <row r="12" spans="1:7" s="6" customFormat="1" ht="15" x14ac:dyDescent="0.2">
      <c r="A12" s="327">
        <v>4</v>
      </c>
      <c r="B12" s="328" t="s">
        <v>781</v>
      </c>
      <c r="C12" s="395">
        <v>175</v>
      </c>
      <c r="D12" s="350">
        <v>350</v>
      </c>
      <c r="G12" s="6">
        <f t="shared" si="0"/>
        <v>0</v>
      </c>
    </row>
    <row r="13" spans="1:7" s="6" customFormat="1" thickBot="1" x14ac:dyDescent="0.25">
      <c r="A13" s="333">
        <v>5</v>
      </c>
      <c r="B13" s="334" t="s">
        <v>782</v>
      </c>
      <c r="C13" s="395">
        <v>175</v>
      </c>
      <c r="D13" s="350">
        <v>350</v>
      </c>
      <c r="G13" s="6">
        <f t="shared" si="0"/>
        <v>0</v>
      </c>
    </row>
    <row r="14" spans="1:7" s="6" customFormat="1" ht="16.5" thickBot="1" x14ac:dyDescent="0.25">
      <c r="A14" s="847" t="s">
        <v>99</v>
      </c>
      <c r="B14" s="848" t="s">
        <v>179</v>
      </c>
      <c r="C14" s="873"/>
      <c r="D14" s="875"/>
      <c r="G14" s="6">
        <f t="shared" si="0"/>
        <v>0</v>
      </c>
    </row>
    <row r="15" spans="1:7" s="6" customFormat="1" x14ac:dyDescent="0.2">
      <c r="A15" s="337">
        <v>1</v>
      </c>
      <c r="B15" s="324" t="s">
        <v>543</v>
      </c>
      <c r="C15" s="338">
        <v>13</v>
      </c>
      <c r="D15" s="339">
        <v>26</v>
      </c>
      <c r="G15" s="6">
        <f t="shared" si="0"/>
        <v>0</v>
      </c>
    </row>
    <row r="16" spans="1:7" s="6" customFormat="1" x14ac:dyDescent="0.2">
      <c r="A16" s="340">
        <v>2</v>
      </c>
      <c r="B16" s="328" t="s">
        <v>544</v>
      </c>
      <c r="C16" s="341">
        <v>13</v>
      </c>
      <c r="D16" s="342">
        <v>26</v>
      </c>
      <c r="G16" s="6">
        <f t="shared" si="0"/>
        <v>0</v>
      </c>
    </row>
    <row r="17" spans="1:7" s="6" customFormat="1" x14ac:dyDescent="0.2">
      <c r="A17" s="340">
        <v>3</v>
      </c>
      <c r="B17" s="328" t="s">
        <v>545</v>
      </c>
      <c r="C17" s="341">
        <v>13</v>
      </c>
      <c r="D17" s="342">
        <v>26</v>
      </c>
      <c r="G17" s="6">
        <f t="shared" si="0"/>
        <v>0</v>
      </c>
    </row>
    <row r="18" spans="1:7" s="6" customFormat="1" x14ac:dyDescent="0.2">
      <c r="A18" s="343">
        <v>4</v>
      </c>
      <c r="B18" s="334" t="s">
        <v>546</v>
      </c>
      <c r="C18" s="344">
        <v>13</v>
      </c>
      <c r="D18" s="345">
        <v>26</v>
      </c>
      <c r="G18" s="6">
        <f t="shared" si="0"/>
        <v>0</v>
      </c>
    </row>
    <row r="19" spans="1:7" s="6" customFormat="1" ht="16.5" thickBot="1" x14ac:dyDescent="0.25">
      <c r="A19" s="343">
        <v>5</v>
      </c>
      <c r="B19" s="334" t="s">
        <v>547</v>
      </c>
      <c r="C19" s="346">
        <v>13</v>
      </c>
      <c r="D19" s="347">
        <v>26</v>
      </c>
      <c r="G19" s="6">
        <f t="shared" si="0"/>
        <v>0</v>
      </c>
    </row>
    <row r="20" spans="1:7" s="6" customFormat="1" ht="16.5" thickBot="1" x14ac:dyDescent="0.25">
      <c r="A20" s="851" t="s">
        <v>0</v>
      </c>
      <c r="B20" s="852" t="s">
        <v>783</v>
      </c>
      <c r="C20" s="1032"/>
      <c r="D20" s="1033"/>
      <c r="G20" s="6">
        <f t="shared" si="0"/>
        <v>0</v>
      </c>
    </row>
    <row r="21" spans="1:7" s="6" customFormat="1" x14ac:dyDescent="0.2">
      <c r="A21" s="343">
        <v>1</v>
      </c>
      <c r="B21" s="334" t="s">
        <v>548</v>
      </c>
      <c r="C21" s="395">
        <v>130</v>
      </c>
      <c r="D21" s="350">
        <v>260</v>
      </c>
      <c r="G21" s="6">
        <f t="shared" si="0"/>
        <v>0</v>
      </c>
    </row>
    <row r="22" spans="1:7" s="6" customFormat="1" x14ac:dyDescent="0.2">
      <c r="A22" s="343">
        <v>2</v>
      </c>
      <c r="B22" s="334" t="s">
        <v>549</v>
      </c>
      <c r="C22" s="395">
        <v>130</v>
      </c>
      <c r="D22" s="350">
        <v>260</v>
      </c>
      <c r="G22" s="6">
        <f t="shared" si="0"/>
        <v>0</v>
      </c>
    </row>
    <row r="23" spans="1:7" s="6" customFormat="1" ht="16.5" thickBot="1" x14ac:dyDescent="0.25">
      <c r="A23" s="343">
        <v>3</v>
      </c>
      <c r="B23" s="334" t="s">
        <v>550</v>
      </c>
      <c r="C23" s="395">
        <v>130</v>
      </c>
      <c r="D23" s="350">
        <v>260</v>
      </c>
      <c r="G23" s="6">
        <f t="shared" si="0"/>
        <v>0</v>
      </c>
    </row>
    <row r="24" spans="1:7" s="6" customFormat="1" ht="16.5" thickBot="1" x14ac:dyDescent="0.25">
      <c r="A24" s="854" t="s">
        <v>99</v>
      </c>
      <c r="B24" s="855" t="s">
        <v>303</v>
      </c>
      <c r="C24" s="1034"/>
      <c r="D24" s="1035"/>
      <c r="E24" s="322"/>
      <c r="G24" s="6">
        <f t="shared" si="0"/>
        <v>0</v>
      </c>
    </row>
    <row r="25" spans="1:7" s="6" customFormat="1" ht="15" x14ac:dyDescent="0.2">
      <c r="A25" s="353">
        <v>1</v>
      </c>
      <c r="B25" s="354" t="s">
        <v>304</v>
      </c>
      <c r="C25" s="355">
        <v>13</v>
      </c>
      <c r="D25" s="356">
        <v>26</v>
      </c>
      <c r="E25" s="357">
        <v>24</v>
      </c>
      <c r="G25" s="6">
        <f t="shared" si="0"/>
        <v>0</v>
      </c>
    </row>
    <row r="26" spans="1:7" s="6" customFormat="1" ht="15" x14ac:dyDescent="0.2">
      <c r="A26" s="353">
        <v>2</v>
      </c>
      <c r="B26" s="354" t="s">
        <v>305</v>
      </c>
      <c r="C26" s="358">
        <v>13</v>
      </c>
      <c r="D26" s="359">
        <v>26</v>
      </c>
      <c r="E26" s="332">
        <v>24</v>
      </c>
      <c r="G26" s="6">
        <f t="shared" si="0"/>
        <v>0</v>
      </c>
    </row>
    <row r="27" spans="1:7" s="6" customFormat="1" thickBot="1" x14ac:dyDescent="0.25">
      <c r="A27" s="353">
        <v>3</v>
      </c>
      <c r="B27" s="354" t="s">
        <v>306</v>
      </c>
      <c r="C27" s="355">
        <v>13</v>
      </c>
      <c r="D27" s="356">
        <v>26</v>
      </c>
      <c r="E27" s="360">
        <v>24</v>
      </c>
      <c r="G27" s="6">
        <f t="shared" si="0"/>
        <v>0</v>
      </c>
    </row>
    <row r="28" spans="1:7" s="6" customFormat="1" ht="16.5" thickBot="1" x14ac:dyDescent="0.25">
      <c r="A28" s="856" t="s">
        <v>0</v>
      </c>
      <c r="B28" s="857" t="s">
        <v>220</v>
      </c>
      <c r="C28" s="849"/>
      <c r="D28" s="850"/>
      <c r="G28" s="6">
        <f t="shared" si="0"/>
        <v>0</v>
      </c>
    </row>
    <row r="29" spans="1:7" s="6" customFormat="1" thickBot="1" x14ac:dyDescent="0.25">
      <c r="A29" s="361">
        <v>1</v>
      </c>
      <c r="B29" s="362" t="s">
        <v>218</v>
      </c>
      <c r="C29" s="363">
        <v>115</v>
      </c>
      <c r="D29" s="364">
        <v>230</v>
      </c>
      <c r="G29" s="6">
        <f t="shared" si="0"/>
        <v>0</v>
      </c>
    </row>
    <row r="30" spans="1:7" s="6" customFormat="1" ht="16.5" thickBot="1" x14ac:dyDescent="0.25">
      <c r="A30" s="856" t="s">
        <v>0</v>
      </c>
      <c r="B30" s="858" t="s">
        <v>214</v>
      </c>
      <c r="C30" s="849"/>
      <c r="D30" s="850"/>
      <c r="G30" s="6">
        <f t="shared" si="0"/>
        <v>0</v>
      </c>
    </row>
    <row r="31" spans="1:7" s="6" customFormat="1" ht="15" x14ac:dyDescent="0.2">
      <c r="A31" s="1036" t="s">
        <v>98</v>
      </c>
      <c r="B31" s="1037" t="s">
        <v>784</v>
      </c>
      <c r="C31" s="1038"/>
      <c r="D31" s="1039"/>
      <c r="G31" s="6">
        <f t="shared" si="0"/>
        <v>0</v>
      </c>
    </row>
    <row r="32" spans="1:7" s="6" customFormat="1" x14ac:dyDescent="0.2">
      <c r="A32" s="366">
        <v>1</v>
      </c>
      <c r="B32" s="367" t="s">
        <v>785</v>
      </c>
      <c r="C32" s="350">
        <v>181</v>
      </c>
      <c r="D32" s="350">
        <v>342</v>
      </c>
      <c r="E32" s="6">
        <v>380</v>
      </c>
      <c r="G32" s="6">
        <f t="shared" si="0"/>
        <v>0</v>
      </c>
    </row>
    <row r="33" spans="1:7" s="6" customFormat="1" x14ac:dyDescent="0.2">
      <c r="A33" s="366">
        <v>2</v>
      </c>
      <c r="B33" s="367" t="s">
        <v>801</v>
      </c>
      <c r="C33" s="350">
        <v>175</v>
      </c>
      <c r="D33" s="350">
        <v>350</v>
      </c>
      <c r="G33" s="6">
        <f t="shared" si="0"/>
        <v>0</v>
      </c>
    </row>
    <row r="34" spans="1:7" s="6" customFormat="1" x14ac:dyDescent="0.2">
      <c r="A34" s="366">
        <v>2</v>
      </c>
      <c r="B34" s="367" t="s">
        <v>786</v>
      </c>
      <c r="C34" s="350">
        <v>175</v>
      </c>
      <c r="D34" s="350">
        <v>350</v>
      </c>
      <c r="E34" s="6">
        <v>320</v>
      </c>
      <c r="G34" s="6">
        <f t="shared" si="0"/>
        <v>0</v>
      </c>
    </row>
    <row r="35" spans="1:7" s="6" customFormat="1" ht="15" x14ac:dyDescent="0.2">
      <c r="A35" s="368">
        <v>3</v>
      </c>
      <c r="B35" s="367" t="s">
        <v>787</v>
      </c>
      <c r="C35" s="350">
        <v>175</v>
      </c>
      <c r="D35" s="350">
        <v>350</v>
      </c>
      <c r="E35" s="6">
        <v>320</v>
      </c>
      <c r="G35" s="6">
        <f t="shared" si="0"/>
        <v>0</v>
      </c>
    </row>
    <row r="36" spans="1:7" s="6" customFormat="1" thickBot="1" x14ac:dyDescent="0.25">
      <c r="A36" s="1040" t="s">
        <v>99</v>
      </c>
      <c r="B36" s="1041" t="s">
        <v>788</v>
      </c>
      <c r="C36" s="1063"/>
      <c r="D36" s="1042"/>
      <c r="G36" s="6">
        <f t="shared" si="0"/>
        <v>0</v>
      </c>
    </row>
    <row r="37" spans="1:7" s="6" customFormat="1" ht="15" x14ac:dyDescent="0.2">
      <c r="A37" s="332">
        <v>1</v>
      </c>
      <c r="B37" s="1060" t="s">
        <v>789</v>
      </c>
      <c r="C37" s="350">
        <v>13</v>
      </c>
      <c r="D37" s="350">
        <v>26</v>
      </c>
      <c r="E37" s="6">
        <v>24</v>
      </c>
      <c r="G37" s="6">
        <f t="shared" si="0"/>
        <v>0</v>
      </c>
    </row>
    <row r="38" spans="1:7" s="6" customFormat="1" thickBot="1" x14ac:dyDescent="0.25">
      <c r="A38" s="360">
        <v>2</v>
      </c>
      <c r="B38" s="6" t="s">
        <v>790</v>
      </c>
      <c r="C38" s="350">
        <v>13</v>
      </c>
      <c r="D38" s="350">
        <v>26</v>
      </c>
      <c r="E38" s="6">
        <v>24</v>
      </c>
      <c r="G38" s="6">
        <f t="shared" si="0"/>
        <v>0</v>
      </c>
    </row>
    <row r="39" spans="1:7" s="6" customFormat="1" thickBot="1" x14ac:dyDescent="0.25">
      <c r="A39" s="1113">
        <v>3</v>
      </c>
      <c r="B39" s="362" t="s">
        <v>791</v>
      </c>
      <c r="C39" s="350">
        <v>13</v>
      </c>
      <c r="D39" s="350">
        <v>26</v>
      </c>
      <c r="E39" s="6">
        <v>24</v>
      </c>
      <c r="G39" s="6">
        <f t="shared" si="0"/>
        <v>0</v>
      </c>
    </row>
    <row r="40" spans="1:7" s="6" customFormat="1" thickBot="1" x14ac:dyDescent="0.25">
      <c r="A40" s="395" t="s">
        <v>0</v>
      </c>
      <c r="B40" s="382" t="s">
        <v>802</v>
      </c>
      <c r="C40" s="350">
        <v>250</v>
      </c>
      <c r="D40" s="350">
        <v>425</v>
      </c>
      <c r="E40" s="6">
        <v>391</v>
      </c>
      <c r="G40" s="6">
        <f t="shared" si="0"/>
        <v>0</v>
      </c>
    </row>
    <row r="41" spans="1:7" s="6" customFormat="1" ht="16.5" thickBot="1" x14ac:dyDescent="0.25">
      <c r="A41" s="1112" t="s">
        <v>0</v>
      </c>
      <c r="B41" s="859" t="s">
        <v>114</v>
      </c>
      <c r="C41" s="1061"/>
      <c r="D41" s="1062"/>
      <c r="G41" s="6">
        <f t="shared" si="0"/>
        <v>0</v>
      </c>
    </row>
    <row r="42" spans="1:7" s="6" customFormat="1" x14ac:dyDescent="0.2">
      <c r="A42" s="370">
        <v>1</v>
      </c>
      <c r="B42" s="371" t="s">
        <v>551</v>
      </c>
      <c r="C42" s="372">
        <v>156</v>
      </c>
      <c r="D42" s="326">
        <v>312</v>
      </c>
      <c r="G42" s="6">
        <f t="shared" si="0"/>
        <v>0</v>
      </c>
    </row>
    <row r="43" spans="1:7" s="6" customFormat="1" x14ac:dyDescent="0.2">
      <c r="A43" s="373">
        <v>2</v>
      </c>
      <c r="B43" s="374" t="s">
        <v>552</v>
      </c>
      <c r="C43" s="331">
        <v>180</v>
      </c>
      <c r="D43" s="332">
        <v>360</v>
      </c>
      <c r="E43" s="332">
        <f>C44*2</f>
        <v>26</v>
      </c>
      <c r="G43" s="6">
        <f t="shared" si="0"/>
        <v>0</v>
      </c>
    </row>
    <row r="44" spans="1:7" s="6" customFormat="1" ht="31.5" x14ac:dyDescent="0.2">
      <c r="A44" s="375">
        <v>3</v>
      </c>
      <c r="B44" s="374" t="s">
        <v>294</v>
      </c>
      <c r="C44" s="331">
        <v>13</v>
      </c>
      <c r="D44" s="329">
        <v>26</v>
      </c>
      <c r="G44" s="6">
        <f t="shared" si="0"/>
        <v>0</v>
      </c>
    </row>
    <row r="45" spans="1:7" s="6" customFormat="1" x14ac:dyDescent="0.2">
      <c r="A45" s="373">
        <v>4</v>
      </c>
      <c r="B45" s="374" t="s">
        <v>553</v>
      </c>
      <c r="C45" s="331">
        <v>150</v>
      </c>
      <c r="D45" s="332">
        <f t="shared" ref="D45" si="1">C45*2</f>
        <v>300</v>
      </c>
      <c r="G45" s="6">
        <f t="shared" si="0"/>
        <v>0</v>
      </c>
    </row>
    <row r="46" spans="1:7" s="6" customFormat="1" ht="31.5" x14ac:dyDescent="0.2">
      <c r="A46" s="373">
        <v>5</v>
      </c>
      <c r="B46" s="374" t="s">
        <v>876</v>
      </c>
      <c r="C46" s="331">
        <v>10</v>
      </c>
      <c r="D46" s="332">
        <v>20</v>
      </c>
      <c r="G46" s="6">
        <f t="shared" si="0"/>
        <v>0</v>
      </c>
    </row>
    <row r="47" spans="1:7" s="6" customFormat="1" x14ac:dyDescent="0.2">
      <c r="A47" s="373">
        <v>6</v>
      </c>
      <c r="B47" s="374" t="s">
        <v>554</v>
      </c>
      <c r="C47" s="331">
        <v>155</v>
      </c>
      <c r="D47" s="332">
        <v>310</v>
      </c>
      <c r="G47" s="6">
        <f t="shared" si="0"/>
        <v>0</v>
      </c>
    </row>
    <row r="48" spans="1:7" s="6" customFormat="1" x14ac:dyDescent="0.2">
      <c r="A48" s="373">
        <v>7</v>
      </c>
      <c r="B48" s="376" t="s">
        <v>555</v>
      </c>
      <c r="C48" s="331">
        <v>110</v>
      </c>
      <c r="D48" s="332">
        <v>220</v>
      </c>
      <c r="G48" s="6">
        <f t="shared" si="0"/>
        <v>0</v>
      </c>
    </row>
    <row r="49" spans="1:7" s="6" customFormat="1" ht="16.5" thickBot="1" x14ac:dyDescent="0.25">
      <c r="A49" s="373">
        <v>8</v>
      </c>
      <c r="B49" s="374" t="s">
        <v>556</v>
      </c>
      <c r="C49" s="331">
        <v>170</v>
      </c>
      <c r="D49" s="332">
        <v>340</v>
      </c>
      <c r="G49" s="6">
        <f t="shared" si="0"/>
        <v>0</v>
      </c>
    </row>
    <row r="50" spans="1:7" s="6" customFormat="1" ht="16.5" thickBot="1" x14ac:dyDescent="0.25">
      <c r="A50" s="861"/>
      <c r="B50" s="862" t="s">
        <v>557</v>
      </c>
      <c r="C50" s="846"/>
      <c r="D50" s="853"/>
      <c r="G50" s="6">
        <f t="shared" si="0"/>
        <v>0</v>
      </c>
    </row>
    <row r="51" spans="1:7" s="6" customFormat="1" x14ac:dyDescent="0.2">
      <c r="A51" s="373">
        <v>1</v>
      </c>
      <c r="B51" s="378" t="s">
        <v>558</v>
      </c>
      <c r="C51" s="331">
        <v>120</v>
      </c>
      <c r="D51" s="326">
        <v>240</v>
      </c>
      <c r="G51" s="6">
        <f t="shared" si="0"/>
        <v>0</v>
      </c>
    </row>
    <row r="52" spans="1:7" s="6" customFormat="1" x14ac:dyDescent="0.2">
      <c r="A52" s="373">
        <v>2</v>
      </c>
      <c r="B52" s="378" t="s">
        <v>559</v>
      </c>
      <c r="C52" s="331">
        <v>105</v>
      </c>
      <c r="D52" s="332">
        <v>210</v>
      </c>
      <c r="G52" s="6">
        <f t="shared" si="0"/>
        <v>0</v>
      </c>
    </row>
    <row r="53" spans="1:7" s="6" customFormat="1" ht="16.5" thickBot="1" x14ac:dyDescent="0.25">
      <c r="A53" s="379">
        <v>3</v>
      </c>
      <c r="B53" s="380" t="s">
        <v>560</v>
      </c>
      <c r="C53" s="381">
        <v>85</v>
      </c>
      <c r="D53" s="377">
        <f>C53*1.8</f>
        <v>153</v>
      </c>
      <c r="G53" s="6">
        <f t="shared" si="0"/>
        <v>0</v>
      </c>
    </row>
    <row r="54" spans="1:7" s="6" customFormat="1" ht="16.5" thickBot="1" x14ac:dyDescent="0.25">
      <c r="A54" s="843" t="s">
        <v>98</v>
      </c>
      <c r="B54" s="855" t="s">
        <v>101</v>
      </c>
      <c r="C54" s="846"/>
      <c r="D54" s="853"/>
      <c r="G54" s="6">
        <f t="shared" si="0"/>
        <v>0</v>
      </c>
    </row>
    <row r="55" spans="1:7" s="6" customFormat="1" x14ac:dyDescent="0.2">
      <c r="A55" s="370">
        <v>1</v>
      </c>
      <c r="B55" s="382" t="s">
        <v>561</v>
      </c>
      <c r="C55" s="383">
        <v>110</v>
      </c>
      <c r="D55" s="326">
        <v>220</v>
      </c>
      <c r="G55" s="6">
        <f t="shared" si="0"/>
        <v>0</v>
      </c>
    </row>
    <row r="56" spans="1:7" s="6" customFormat="1" x14ac:dyDescent="0.2">
      <c r="A56" s="373">
        <v>2</v>
      </c>
      <c r="B56" s="378" t="s">
        <v>562</v>
      </c>
      <c r="C56" s="331">
        <v>105</v>
      </c>
      <c r="D56" s="332">
        <v>210</v>
      </c>
      <c r="G56" s="6">
        <f t="shared" si="0"/>
        <v>0</v>
      </c>
    </row>
    <row r="57" spans="1:7" s="6" customFormat="1" ht="16.5" thickBot="1" x14ac:dyDescent="0.25">
      <c r="A57" s="373">
        <v>3</v>
      </c>
      <c r="B57" s="378" t="s">
        <v>563</v>
      </c>
      <c r="C57" s="331">
        <v>120</v>
      </c>
      <c r="D57" s="332">
        <v>240</v>
      </c>
      <c r="G57" s="6">
        <f t="shared" si="0"/>
        <v>0</v>
      </c>
    </row>
    <row r="58" spans="1:7" s="6" customFormat="1" ht="16.5" thickBot="1" x14ac:dyDescent="0.25">
      <c r="A58" s="843" t="s">
        <v>99</v>
      </c>
      <c r="B58" s="855" t="s">
        <v>102</v>
      </c>
      <c r="C58" s="846"/>
      <c r="D58" s="853"/>
      <c r="G58" s="6">
        <f t="shared" si="0"/>
        <v>0</v>
      </c>
    </row>
    <row r="59" spans="1:7" s="6" customFormat="1" ht="16.5" thickBot="1" x14ac:dyDescent="0.25">
      <c r="A59" s="387">
        <v>1</v>
      </c>
      <c r="B59" s="388" t="s">
        <v>564</v>
      </c>
      <c r="C59" s="372">
        <v>105</v>
      </c>
      <c r="D59" s="326">
        <f>C59*2</f>
        <v>210</v>
      </c>
      <c r="G59" s="6">
        <f t="shared" si="0"/>
        <v>0</v>
      </c>
    </row>
    <row r="60" spans="1:7" s="6" customFormat="1" ht="16.5" thickBot="1" x14ac:dyDescent="0.25">
      <c r="A60" s="851" t="s">
        <v>0</v>
      </c>
      <c r="B60" s="862" t="s">
        <v>565</v>
      </c>
      <c r="C60" s="846"/>
      <c r="D60" s="853"/>
      <c r="G60" s="6">
        <f t="shared" si="0"/>
        <v>0</v>
      </c>
    </row>
    <row r="61" spans="1:7" s="6" customFormat="1" x14ac:dyDescent="0.2">
      <c r="A61" s="373">
        <v>1</v>
      </c>
      <c r="B61" s="374" t="s">
        <v>566</v>
      </c>
      <c r="C61" s="331">
        <v>110</v>
      </c>
      <c r="D61" s="326">
        <v>220</v>
      </c>
      <c r="G61" s="6">
        <f t="shared" si="0"/>
        <v>0</v>
      </c>
    </row>
    <row r="62" spans="1:7" s="6" customFormat="1" x14ac:dyDescent="0.2">
      <c r="A62" s="373">
        <v>2</v>
      </c>
      <c r="B62" s="392" t="s">
        <v>567</v>
      </c>
      <c r="C62" s="331">
        <v>100</v>
      </c>
      <c r="D62" s="332">
        <v>200</v>
      </c>
      <c r="G62" s="6">
        <f t="shared" si="0"/>
        <v>0</v>
      </c>
    </row>
    <row r="63" spans="1:7" s="6" customFormat="1" x14ac:dyDescent="0.2">
      <c r="A63" s="373">
        <v>3</v>
      </c>
      <c r="B63" s="393" t="s">
        <v>568</v>
      </c>
      <c r="C63" s="331">
        <v>80</v>
      </c>
      <c r="D63" s="332">
        <v>160</v>
      </c>
      <c r="G63" s="6">
        <f t="shared" si="0"/>
        <v>0</v>
      </c>
    </row>
    <row r="64" spans="1:7" s="6" customFormat="1" x14ac:dyDescent="0.2">
      <c r="A64" s="373">
        <v>4</v>
      </c>
      <c r="B64" s="393" t="s">
        <v>569</v>
      </c>
      <c r="C64" s="381">
        <v>125</v>
      </c>
      <c r="D64" s="394">
        <v>250</v>
      </c>
      <c r="E64" s="396">
        <f>C65*2</f>
        <v>26</v>
      </c>
      <c r="G64" s="6">
        <f t="shared" si="0"/>
        <v>0</v>
      </c>
    </row>
    <row r="65" spans="1:7" s="6" customFormat="1" x14ac:dyDescent="0.2">
      <c r="A65" s="353">
        <v>5</v>
      </c>
      <c r="B65" s="393" t="s">
        <v>295</v>
      </c>
      <c r="C65" s="395">
        <v>13</v>
      </c>
      <c r="D65" s="348">
        <v>26</v>
      </c>
      <c r="G65" s="6">
        <f t="shared" si="0"/>
        <v>0</v>
      </c>
    </row>
    <row r="66" spans="1:7" s="6" customFormat="1" x14ac:dyDescent="0.2">
      <c r="A66" s="379">
        <v>6</v>
      </c>
      <c r="B66" s="393" t="s">
        <v>570</v>
      </c>
      <c r="C66" s="372">
        <v>95</v>
      </c>
      <c r="D66" s="397">
        <v>190</v>
      </c>
      <c r="G66" s="6">
        <f t="shared" si="0"/>
        <v>0</v>
      </c>
    </row>
    <row r="67" spans="1:7" s="6" customFormat="1" ht="16.5" thickBot="1" x14ac:dyDescent="0.25">
      <c r="A67" s="379">
        <v>7</v>
      </c>
      <c r="B67" s="398" t="s">
        <v>571</v>
      </c>
      <c r="C67" s="369">
        <v>90</v>
      </c>
      <c r="D67" s="399">
        <v>162</v>
      </c>
      <c r="E67" s="6">
        <v>216</v>
      </c>
      <c r="G67" s="6">
        <f t="shared" si="0"/>
        <v>0</v>
      </c>
    </row>
    <row r="68" spans="1:7" s="6" customFormat="1" ht="32.25" thickBot="1" x14ac:dyDescent="0.25">
      <c r="A68" s="395">
        <v>8</v>
      </c>
      <c r="B68" s="842" t="s">
        <v>307</v>
      </c>
      <c r="C68" s="400">
        <v>125</v>
      </c>
      <c r="D68" s="400">
        <f>C68*1.8</f>
        <v>225</v>
      </c>
      <c r="E68" s="321"/>
      <c r="G68" s="6">
        <f t="shared" si="0"/>
        <v>0</v>
      </c>
    </row>
    <row r="69" spans="1:7" s="6" customFormat="1" ht="16.5" thickBot="1" x14ac:dyDescent="0.25">
      <c r="A69" s="863" t="s">
        <v>0</v>
      </c>
      <c r="B69" s="864" t="s">
        <v>149</v>
      </c>
      <c r="C69" s="865"/>
      <c r="D69" s="866"/>
      <c r="G69" s="6">
        <f t="shared" si="0"/>
        <v>0</v>
      </c>
    </row>
    <row r="70" spans="1:7" s="6" customFormat="1" x14ac:dyDescent="0.2">
      <c r="A70" s="1">
        <v>1</v>
      </c>
      <c r="B70" s="401" t="s">
        <v>572</v>
      </c>
      <c r="C70" s="369">
        <v>155</v>
      </c>
      <c r="D70" s="397">
        <v>310</v>
      </c>
      <c r="G70" s="6">
        <f t="shared" si="0"/>
        <v>0</v>
      </c>
    </row>
    <row r="71" spans="1:7" s="6" customFormat="1" x14ac:dyDescent="0.2">
      <c r="A71" s="2">
        <v>2</v>
      </c>
      <c r="B71" s="402" t="s">
        <v>573</v>
      </c>
      <c r="C71" s="381">
        <v>115</v>
      </c>
      <c r="D71" s="397">
        <v>230</v>
      </c>
      <c r="G71" s="6">
        <f t="shared" si="0"/>
        <v>0</v>
      </c>
    </row>
    <row r="72" spans="1:7" s="6" customFormat="1" x14ac:dyDescent="0.2">
      <c r="A72" s="3">
        <v>3</v>
      </c>
      <c r="B72" s="403" t="s">
        <v>574</v>
      </c>
      <c r="C72" s="404">
        <v>95</v>
      </c>
      <c r="D72" s="397">
        <v>190</v>
      </c>
      <c r="G72" s="6">
        <f t="shared" ref="G72:G103" si="2">C72*F72</f>
        <v>0</v>
      </c>
    </row>
    <row r="73" spans="1:7" s="6" customFormat="1" ht="16.5" thickBot="1" x14ac:dyDescent="0.25">
      <c r="A73" s="4">
        <v>4</v>
      </c>
      <c r="B73" s="405" t="s">
        <v>575</v>
      </c>
      <c r="C73" s="406">
        <v>200</v>
      </c>
      <c r="D73" s="397">
        <v>400</v>
      </c>
      <c r="G73" s="6">
        <f t="shared" si="2"/>
        <v>0</v>
      </c>
    </row>
    <row r="74" spans="1:7" s="6" customFormat="1" ht="16.5" thickBot="1" x14ac:dyDescent="0.25">
      <c r="A74" s="851" t="s">
        <v>0</v>
      </c>
      <c r="B74" s="867" t="s">
        <v>174</v>
      </c>
      <c r="C74" s="868"/>
      <c r="D74" s="853"/>
      <c r="G74" s="6">
        <f t="shared" si="2"/>
        <v>0</v>
      </c>
    </row>
    <row r="75" spans="1:7" s="6" customFormat="1" x14ac:dyDescent="0.2">
      <c r="A75" s="407">
        <v>1</v>
      </c>
      <c r="B75" s="408" t="s">
        <v>576</v>
      </c>
      <c r="C75" s="331">
        <v>170</v>
      </c>
      <c r="D75" s="332">
        <v>340</v>
      </c>
      <c r="G75" s="6">
        <f t="shared" si="2"/>
        <v>0</v>
      </c>
    </row>
    <row r="76" spans="1:7" s="6" customFormat="1" x14ac:dyDescent="0.25">
      <c r="A76" s="373">
        <v>2</v>
      </c>
      <c r="B76" s="409" t="s">
        <v>577</v>
      </c>
      <c r="C76" s="331">
        <v>170</v>
      </c>
      <c r="D76" s="332">
        <v>340</v>
      </c>
      <c r="G76" s="6">
        <f t="shared" si="2"/>
        <v>0</v>
      </c>
    </row>
    <row r="77" spans="1:7" s="6" customFormat="1" x14ac:dyDescent="0.2">
      <c r="A77" s="373">
        <v>3</v>
      </c>
      <c r="B77" s="410" t="s">
        <v>578</v>
      </c>
      <c r="C77" s="331">
        <v>170</v>
      </c>
      <c r="D77" s="332">
        <v>340</v>
      </c>
      <c r="G77" s="6">
        <f t="shared" si="2"/>
        <v>0</v>
      </c>
    </row>
    <row r="78" spans="1:7" s="6" customFormat="1" x14ac:dyDescent="0.2">
      <c r="A78" s="373">
        <v>4</v>
      </c>
      <c r="B78" s="408" t="s">
        <v>579</v>
      </c>
      <c r="C78" s="331">
        <v>170</v>
      </c>
      <c r="D78" s="332">
        <v>340</v>
      </c>
      <c r="G78" s="6">
        <f t="shared" si="2"/>
        <v>0</v>
      </c>
    </row>
    <row r="79" spans="1:7" s="6" customFormat="1" x14ac:dyDescent="0.2">
      <c r="A79" s="373">
        <v>5</v>
      </c>
      <c r="B79" s="408" t="s">
        <v>580</v>
      </c>
      <c r="C79" s="331">
        <v>160</v>
      </c>
      <c r="D79" s="332">
        <v>320</v>
      </c>
      <c r="G79" s="6">
        <f t="shared" si="2"/>
        <v>0</v>
      </c>
    </row>
    <row r="80" spans="1:7" s="6" customFormat="1" x14ac:dyDescent="0.2">
      <c r="A80" s="373">
        <v>6</v>
      </c>
      <c r="B80" s="374" t="s">
        <v>581</v>
      </c>
      <c r="C80" s="331">
        <v>160</v>
      </c>
      <c r="D80" s="411">
        <v>288</v>
      </c>
      <c r="G80" s="6">
        <f t="shared" si="2"/>
        <v>0</v>
      </c>
    </row>
    <row r="81" spans="1:7" s="6" customFormat="1" x14ac:dyDescent="0.2">
      <c r="A81" s="373">
        <v>7</v>
      </c>
      <c r="B81" s="408" t="s">
        <v>582</v>
      </c>
      <c r="C81" s="331">
        <v>160</v>
      </c>
      <c r="D81" s="411">
        <v>288</v>
      </c>
      <c r="G81" s="6">
        <f t="shared" si="2"/>
        <v>0</v>
      </c>
    </row>
    <row r="82" spans="1:7" s="6" customFormat="1" x14ac:dyDescent="0.2">
      <c r="A82" s="379">
        <v>8</v>
      </c>
      <c r="B82" s="378" t="s">
        <v>583</v>
      </c>
      <c r="C82" s="381">
        <v>140</v>
      </c>
      <c r="D82" s="332">
        <v>280</v>
      </c>
      <c r="G82" s="6">
        <f t="shared" si="2"/>
        <v>0</v>
      </c>
    </row>
    <row r="83" spans="1:7" s="6" customFormat="1" x14ac:dyDescent="0.2">
      <c r="A83" s="412">
        <v>9</v>
      </c>
      <c r="B83" s="413" t="s">
        <v>584</v>
      </c>
      <c r="C83" s="331">
        <v>120</v>
      </c>
      <c r="D83" s="332">
        <v>240</v>
      </c>
      <c r="G83" s="6">
        <f t="shared" si="2"/>
        <v>0</v>
      </c>
    </row>
    <row r="84" spans="1:7" s="6" customFormat="1" ht="31.5" thickBot="1" x14ac:dyDescent="0.25">
      <c r="A84" s="414">
        <v>10</v>
      </c>
      <c r="B84" s="378" t="s">
        <v>585</v>
      </c>
      <c r="C84" s="381">
        <v>115</v>
      </c>
      <c r="D84" s="394">
        <v>230</v>
      </c>
      <c r="G84" s="6">
        <f t="shared" si="2"/>
        <v>0</v>
      </c>
    </row>
    <row r="85" spans="1:7" s="6" customFormat="1" ht="16.5" thickBot="1" x14ac:dyDescent="0.25">
      <c r="A85" s="869" t="s">
        <v>0</v>
      </c>
      <c r="B85" s="870" t="s">
        <v>207</v>
      </c>
      <c r="C85" s="849"/>
      <c r="D85" s="871"/>
      <c r="G85" s="6">
        <f t="shared" si="2"/>
        <v>0</v>
      </c>
    </row>
    <row r="86" spans="1:7" s="6" customFormat="1" x14ac:dyDescent="0.2">
      <c r="A86" s="415">
        <v>1</v>
      </c>
      <c r="B86" s="382" t="s">
        <v>586</v>
      </c>
      <c r="C86" s="416">
        <v>140</v>
      </c>
      <c r="D86" s="345">
        <v>280</v>
      </c>
      <c r="G86" s="6">
        <f t="shared" si="2"/>
        <v>0</v>
      </c>
    </row>
    <row r="87" spans="1:7" s="6" customFormat="1" x14ac:dyDescent="0.2">
      <c r="A87" s="352">
        <v>2</v>
      </c>
      <c r="B87" s="417" t="s">
        <v>587</v>
      </c>
      <c r="C87" s="418">
        <v>110</v>
      </c>
      <c r="D87" s="352">
        <v>220</v>
      </c>
      <c r="G87" s="6">
        <f t="shared" si="2"/>
        <v>0</v>
      </c>
    </row>
    <row r="88" spans="1:7" s="6" customFormat="1" x14ac:dyDescent="0.2">
      <c r="A88" s="352">
        <v>3</v>
      </c>
      <c r="B88" s="417" t="s">
        <v>588</v>
      </c>
      <c r="C88" s="418">
        <v>160</v>
      </c>
      <c r="D88" s="352">
        <v>320</v>
      </c>
      <c r="E88" s="394">
        <f>C89*2</f>
        <v>26</v>
      </c>
      <c r="G88" s="6">
        <f t="shared" si="2"/>
        <v>0</v>
      </c>
    </row>
    <row r="89" spans="1:7" s="6" customFormat="1" ht="30.75" x14ac:dyDescent="0.2">
      <c r="A89" s="419">
        <v>4</v>
      </c>
      <c r="B89" s="417" t="s">
        <v>589</v>
      </c>
      <c r="C89" s="420">
        <v>13</v>
      </c>
      <c r="D89" s="421">
        <v>26</v>
      </c>
      <c r="G89" s="6">
        <f t="shared" si="2"/>
        <v>0</v>
      </c>
    </row>
    <row r="90" spans="1:7" s="6" customFormat="1" x14ac:dyDescent="0.2">
      <c r="A90" s="350">
        <v>5</v>
      </c>
      <c r="B90" s="328" t="s">
        <v>590</v>
      </c>
      <c r="C90" s="349">
        <v>150</v>
      </c>
      <c r="D90" s="352">
        <v>300</v>
      </c>
      <c r="G90" s="6">
        <f t="shared" si="2"/>
        <v>0</v>
      </c>
    </row>
    <row r="91" spans="1:7" s="6" customFormat="1" ht="32.25" thickBot="1" x14ac:dyDescent="0.25">
      <c r="A91" s="422">
        <v>6</v>
      </c>
      <c r="B91" s="423" t="s">
        <v>591</v>
      </c>
      <c r="C91" s="424">
        <v>120</v>
      </c>
      <c r="D91" s="422">
        <v>240</v>
      </c>
      <c r="G91" s="6">
        <f t="shared" si="2"/>
        <v>0</v>
      </c>
    </row>
    <row r="92" spans="1:7" s="6" customFormat="1" ht="16.5" thickBot="1" x14ac:dyDescent="0.25">
      <c r="A92" s="869" t="s">
        <v>0</v>
      </c>
      <c r="B92" s="872" t="s">
        <v>205</v>
      </c>
      <c r="C92" s="873"/>
      <c r="D92" s="874"/>
      <c r="G92" s="6">
        <f t="shared" si="2"/>
        <v>0</v>
      </c>
    </row>
    <row r="93" spans="1:7" s="6" customFormat="1" ht="15" x14ac:dyDescent="0.2">
      <c r="A93" s="426">
        <v>1</v>
      </c>
      <c r="B93" s="427" t="s">
        <v>184</v>
      </c>
      <c r="C93" s="428">
        <v>115</v>
      </c>
      <c r="D93" s="429">
        <v>230</v>
      </c>
      <c r="G93" s="6">
        <f t="shared" si="2"/>
        <v>0</v>
      </c>
    </row>
    <row r="94" spans="1:7" s="6" customFormat="1" ht="15" x14ac:dyDescent="0.2">
      <c r="A94" s="430">
        <v>2</v>
      </c>
      <c r="B94" s="431" t="s">
        <v>185</v>
      </c>
      <c r="C94" s="432">
        <v>130</v>
      </c>
      <c r="D94" s="433">
        <v>260</v>
      </c>
      <c r="G94" s="6">
        <f t="shared" si="2"/>
        <v>0</v>
      </c>
    </row>
    <row r="95" spans="1:7" s="6" customFormat="1" ht="15" x14ac:dyDescent="0.2">
      <c r="A95" s="430">
        <v>3</v>
      </c>
      <c r="B95" s="431" t="s">
        <v>186</v>
      </c>
      <c r="C95" s="432">
        <v>95</v>
      </c>
      <c r="D95" s="433">
        <v>190</v>
      </c>
      <c r="G95" s="6">
        <f t="shared" si="2"/>
        <v>0</v>
      </c>
    </row>
    <row r="96" spans="1:7" s="6" customFormat="1" thickBot="1" x14ac:dyDescent="0.25">
      <c r="A96" s="434">
        <v>4</v>
      </c>
      <c r="B96" s="423" t="s">
        <v>187</v>
      </c>
      <c r="C96" s="425">
        <v>85</v>
      </c>
      <c r="D96" s="435">
        <v>170</v>
      </c>
      <c r="G96" s="6">
        <f t="shared" si="2"/>
        <v>0</v>
      </c>
    </row>
    <row r="97" spans="1:7" s="6" customFormat="1" ht="16.5" thickBot="1" x14ac:dyDescent="0.25">
      <c r="A97" s="869" t="s">
        <v>0</v>
      </c>
      <c r="B97" s="872" t="s">
        <v>229</v>
      </c>
      <c r="C97" s="873"/>
      <c r="D97" s="875"/>
      <c r="G97" s="6">
        <f t="shared" si="2"/>
        <v>0</v>
      </c>
    </row>
    <row r="98" spans="1:7" s="6" customFormat="1" ht="15" x14ac:dyDescent="0.2">
      <c r="A98" s="339">
        <v>1</v>
      </c>
      <c r="B98" s="365" t="s">
        <v>192</v>
      </c>
      <c r="C98" s="436">
        <v>105</v>
      </c>
      <c r="D98" s="437">
        <v>210</v>
      </c>
      <c r="G98" s="6">
        <f t="shared" si="2"/>
        <v>0</v>
      </c>
    </row>
    <row r="99" spans="1:7" s="6" customFormat="1" ht="15" x14ac:dyDescent="0.2">
      <c r="A99" s="352">
        <v>2</v>
      </c>
      <c r="B99" s="431" t="s">
        <v>193</v>
      </c>
      <c r="C99" s="349">
        <v>135</v>
      </c>
      <c r="D99" s="438">
        <v>270</v>
      </c>
      <c r="G99" s="6">
        <f t="shared" si="2"/>
        <v>0</v>
      </c>
    </row>
    <row r="100" spans="1:7" s="6" customFormat="1" x14ac:dyDescent="0.2">
      <c r="A100" s="352">
        <v>3</v>
      </c>
      <c r="B100" s="328" t="s">
        <v>592</v>
      </c>
      <c r="C100" s="349">
        <v>100</v>
      </c>
      <c r="D100" s="433">
        <v>200</v>
      </c>
      <c r="G100" s="6">
        <f t="shared" si="2"/>
        <v>0</v>
      </c>
    </row>
    <row r="101" spans="1:7" s="6" customFormat="1" ht="15" x14ac:dyDescent="0.2">
      <c r="A101" s="350">
        <v>4</v>
      </c>
      <c r="B101" s="382" t="s">
        <v>189</v>
      </c>
      <c r="C101" s="416">
        <v>105</v>
      </c>
      <c r="D101" s="439">
        <v>210</v>
      </c>
      <c r="G101" s="6">
        <f t="shared" si="2"/>
        <v>0</v>
      </c>
    </row>
    <row r="102" spans="1:7" s="6" customFormat="1" ht="15" x14ac:dyDescent="0.2">
      <c r="A102" s="350">
        <v>5</v>
      </c>
      <c r="B102" s="440" t="s">
        <v>190</v>
      </c>
      <c r="C102" s="349">
        <v>110</v>
      </c>
      <c r="D102" s="350">
        <v>220</v>
      </c>
      <c r="G102" s="6">
        <f t="shared" si="2"/>
        <v>0</v>
      </c>
    </row>
    <row r="103" spans="1:7" s="6" customFormat="1" thickBot="1" x14ac:dyDescent="0.25">
      <c r="A103" s="441">
        <v>6</v>
      </c>
      <c r="B103" s="423" t="s">
        <v>191</v>
      </c>
      <c r="C103" s="442">
        <v>110</v>
      </c>
      <c r="D103" s="438">
        <v>220</v>
      </c>
      <c r="G103" s="6">
        <f t="shared" si="2"/>
        <v>0</v>
      </c>
    </row>
    <row r="104" spans="1:7" s="6" customFormat="1" ht="16.5" thickBot="1" x14ac:dyDescent="0.25">
      <c r="A104" s="876" t="s">
        <v>0</v>
      </c>
      <c r="B104" s="877" t="s">
        <v>235</v>
      </c>
      <c r="C104" s="849"/>
      <c r="D104" s="850"/>
      <c r="G104" s="6">
        <f t="shared" ref="G104:G135" si="3">C104*F104</f>
        <v>0</v>
      </c>
    </row>
    <row r="105" spans="1:7" s="6" customFormat="1" x14ac:dyDescent="0.2">
      <c r="A105" s="443">
        <v>1</v>
      </c>
      <c r="B105" s="444" t="s">
        <v>593</v>
      </c>
      <c r="C105" s="436">
        <v>125</v>
      </c>
      <c r="D105" s="339">
        <v>250</v>
      </c>
      <c r="G105" s="6">
        <f t="shared" si="3"/>
        <v>0</v>
      </c>
    </row>
    <row r="106" spans="1:7" s="6" customFormat="1" x14ac:dyDescent="0.2">
      <c r="A106" s="445">
        <v>2</v>
      </c>
      <c r="B106" s="446" t="s">
        <v>594</v>
      </c>
      <c r="C106" s="416">
        <v>90</v>
      </c>
      <c r="D106" s="350">
        <v>180</v>
      </c>
      <c r="G106" s="6">
        <f t="shared" si="3"/>
        <v>0</v>
      </c>
    </row>
    <row r="107" spans="1:7" s="6" customFormat="1" x14ac:dyDescent="0.25">
      <c r="A107" s="445">
        <v>3</v>
      </c>
      <c r="B107" s="447" t="s">
        <v>595</v>
      </c>
      <c r="C107" s="349">
        <v>85</v>
      </c>
      <c r="D107" s="350">
        <v>170</v>
      </c>
      <c r="G107" s="6">
        <f t="shared" si="3"/>
        <v>0</v>
      </c>
    </row>
    <row r="108" spans="1:7" s="6" customFormat="1" x14ac:dyDescent="0.2">
      <c r="A108" s="352">
        <v>4</v>
      </c>
      <c r="B108" s="448" t="s">
        <v>596</v>
      </c>
      <c r="C108" s="351">
        <v>80</v>
      </c>
      <c r="D108" s="352">
        <v>160</v>
      </c>
      <c r="G108" s="6">
        <f t="shared" si="3"/>
        <v>0</v>
      </c>
    </row>
    <row r="109" spans="1:7" s="6" customFormat="1" x14ac:dyDescent="0.2">
      <c r="A109" s="445">
        <v>5</v>
      </c>
      <c r="B109" s="449" t="s">
        <v>597</v>
      </c>
      <c r="C109" s="351">
        <v>175</v>
      </c>
      <c r="D109" s="352">
        <v>350</v>
      </c>
      <c r="G109" s="6">
        <f t="shared" si="3"/>
        <v>0</v>
      </c>
    </row>
    <row r="110" spans="1:7" s="6" customFormat="1" ht="16.5" thickBot="1" x14ac:dyDescent="0.25">
      <c r="A110" s="347">
        <v>6</v>
      </c>
      <c r="B110" s="450" t="s">
        <v>598</v>
      </c>
      <c r="C110" s="451">
        <v>175</v>
      </c>
      <c r="D110" s="386">
        <v>350</v>
      </c>
      <c r="G110" s="6">
        <f t="shared" si="3"/>
        <v>0</v>
      </c>
    </row>
    <row r="111" spans="1:7" s="6" customFormat="1" ht="16.5" thickBot="1" x14ac:dyDescent="0.25">
      <c r="A111" s="880" t="s">
        <v>0</v>
      </c>
      <c r="B111" s="878" t="s">
        <v>97</v>
      </c>
      <c r="C111" s="881"/>
      <c r="D111" s="853"/>
      <c r="G111" s="6">
        <f t="shared" si="3"/>
        <v>0</v>
      </c>
    </row>
    <row r="112" spans="1:7" s="6" customFormat="1" ht="16.5" thickBot="1" x14ac:dyDescent="0.25">
      <c r="A112" s="379">
        <v>3</v>
      </c>
      <c r="B112" s="453" t="s">
        <v>599</v>
      </c>
      <c r="C112" s="454">
        <v>90</v>
      </c>
      <c r="D112" s="411">
        <v>162</v>
      </c>
      <c r="G112" s="6">
        <f t="shared" si="3"/>
        <v>0</v>
      </c>
    </row>
    <row r="113" spans="1:7" s="6" customFormat="1" ht="16.5" thickBot="1" x14ac:dyDescent="0.25">
      <c r="A113" s="851" t="s">
        <v>0</v>
      </c>
      <c r="B113" s="882" t="s">
        <v>103</v>
      </c>
      <c r="C113" s="883"/>
      <c r="D113" s="853"/>
      <c r="G113" s="6">
        <f t="shared" si="3"/>
        <v>0</v>
      </c>
    </row>
    <row r="114" spans="1:7" s="6" customFormat="1" x14ac:dyDescent="0.2">
      <c r="A114" s="452">
        <v>1</v>
      </c>
      <c r="B114" s="458" t="s">
        <v>600</v>
      </c>
      <c r="C114" s="459">
        <v>205</v>
      </c>
      <c r="D114" s="326">
        <v>410</v>
      </c>
      <c r="G114" s="6">
        <f t="shared" si="3"/>
        <v>0</v>
      </c>
    </row>
    <row r="115" spans="1:7" s="6" customFormat="1" x14ac:dyDescent="0.2">
      <c r="A115" s="379">
        <v>2</v>
      </c>
      <c r="B115" s="384" t="s">
        <v>601</v>
      </c>
      <c r="C115" s="454">
        <v>130</v>
      </c>
      <c r="D115" s="332">
        <v>260</v>
      </c>
      <c r="G115" s="6">
        <f t="shared" si="3"/>
        <v>0</v>
      </c>
    </row>
    <row r="116" spans="1:7" s="6" customFormat="1" x14ac:dyDescent="0.2">
      <c r="A116" s="395">
        <v>3</v>
      </c>
      <c r="B116" s="460" t="s">
        <v>602</v>
      </c>
      <c r="C116" s="454">
        <v>138</v>
      </c>
      <c r="D116" s="332">
        <v>276</v>
      </c>
      <c r="G116" s="6">
        <f t="shared" si="3"/>
        <v>0</v>
      </c>
    </row>
    <row r="117" spans="1:7" s="463" customFormat="1" ht="16.5" thickBot="1" x14ac:dyDescent="0.25">
      <c r="A117" s="368">
        <v>4</v>
      </c>
      <c r="B117" s="461" t="s">
        <v>603</v>
      </c>
      <c r="C117" s="462">
        <v>138</v>
      </c>
      <c r="D117" s="336">
        <v>276</v>
      </c>
      <c r="G117" s="6">
        <f t="shared" si="3"/>
        <v>0</v>
      </c>
    </row>
    <row r="118" spans="1:7" s="463" customFormat="1" ht="16.5" thickBot="1" x14ac:dyDescent="0.25">
      <c r="A118" s="884"/>
      <c r="B118" s="885" t="s">
        <v>266</v>
      </c>
      <c r="C118" s="886"/>
      <c r="D118" s="887"/>
      <c r="G118" s="6">
        <f t="shared" si="3"/>
        <v>0</v>
      </c>
    </row>
    <row r="119" spans="1:7" s="6" customFormat="1" ht="16.5" thickBot="1" x14ac:dyDescent="0.25">
      <c r="A119" s="888" t="s">
        <v>0</v>
      </c>
      <c r="B119" s="885" t="s">
        <v>267</v>
      </c>
      <c r="C119" s="886"/>
      <c r="D119" s="889"/>
      <c r="G119" s="6">
        <f t="shared" si="3"/>
        <v>0</v>
      </c>
    </row>
    <row r="120" spans="1:7" s="6" customFormat="1" x14ac:dyDescent="0.2">
      <c r="A120" s="397">
        <v>1</v>
      </c>
      <c r="B120" s="464" t="s">
        <v>604</v>
      </c>
      <c r="C120" s="465">
        <v>140</v>
      </c>
      <c r="D120" s="466">
        <v>280</v>
      </c>
      <c r="G120" s="6">
        <f t="shared" si="3"/>
        <v>0</v>
      </c>
    </row>
    <row r="121" spans="1:7" s="6" customFormat="1" ht="16.5" thickBot="1" x14ac:dyDescent="0.25">
      <c r="A121" s="386">
        <v>2</v>
      </c>
      <c r="B121" s="456" t="s">
        <v>605</v>
      </c>
      <c r="C121" s="451">
        <v>180</v>
      </c>
      <c r="D121" s="386">
        <v>360</v>
      </c>
      <c r="G121" s="6">
        <f t="shared" si="3"/>
        <v>0</v>
      </c>
    </row>
    <row r="122" spans="1:7" s="6" customFormat="1" ht="16.5" thickBot="1" x14ac:dyDescent="0.25">
      <c r="A122" s="890" t="s">
        <v>0</v>
      </c>
      <c r="B122" s="891" t="s">
        <v>606</v>
      </c>
      <c r="C122" s="892"/>
      <c r="D122" s="893"/>
      <c r="G122" s="6">
        <f t="shared" si="3"/>
        <v>0</v>
      </c>
    </row>
    <row r="123" spans="1:7" s="6" customFormat="1" ht="16.5" thickBot="1" x14ac:dyDescent="0.25">
      <c r="A123" s="326">
        <v>1</v>
      </c>
      <c r="B123" s="467" t="s">
        <v>607</v>
      </c>
      <c r="C123" s="465">
        <v>140</v>
      </c>
      <c r="D123" s="468">
        <v>280</v>
      </c>
      <c r="G123" s="6">
        <f t="shared" si="3"/>
        <v>0</v>
      </c>
    </row>
    <row r="124" spans="1:7" s="6" customFormat="1" ht="27.75" customHeight="1" thickBot="1" x14ac:dyDescent="0.25">
      <c r="A124" s="469">
        <v>2</v>
      </c>
      <c r="B124" s="470" t="s">
        <v>608</v>
      </c>
      <c r="C124" s="465">
        <v>140</v>
      </c>
      <c r="D124" s="336">
        <v>280</v>
      </c>
      <c r="E124" s="321"/>
      <c r="G124" s="6">
        <f t="shared" si="3"/>
        <v>0</v>
      </c>
    </row>
    <row r="125" spans="1:7" s="6" customFormat="1" ht="16.5" thickBot="1" x14ac:dyDescent="0.25">
      <c r="A125" s="894" t="s">
        <v>0</v>
      </c>
      <c r="B125" s="895" t="s">
        <v>104</v>
      </c>
      <c r="C125" s="896">
        <v>0</v>
      </c>
      <c r="D125" s="897"/>
      <c r="G125" s="6">
        <f t="shared" si="3"/>
        <v>0</v>
      </c>
    </row>
    <row r="126" spans="1:7" s="6" customFormat="1" x14ac:dyDescent="0.2">
      <c r="A126" s="452">
        <v>1</v>
      </c>
      <c r="B126" s="458" t="s">
        <v>609</v>
      </c>
      <c r="C126" s="471">
        <v>100</v>
      </c>
      <c r="D126" s="326">
        <v>200</v>
      </c>
      <c r="G126" s="6">
        <f t="shared" si="3"/>
        <v>0</v>
      </c>
    </row>
    <row r="127" spans="1:7" s="6" customFormat="1" ht="31.5" x14ac:dyDescent="0.2">
      <c r="A127" s="370">
        <v>2</v>
      </c>
      <c r="B127" s="464" t="s">
        <v>610</v>
      </c>
      <c r="C127" s="391">
        <v>170</v>
      </c>
      <c r="D127" s="332">
        <v>340</v>
      </c>
      <c r="G127" s="6">
        <f t="shared" si="3"/>
        <v>0</v>
      </c>
    </row>
    <row r="128" spans="1:7" s="6" customFormat="1" x14ac:dyDescent="0.2">
      <c r="A128" s="373">
        <v>3</v>
      </c>
      <c r="B128" s="472" t="s">
        <v>611</v>
      </c>
      <c r="C128" s="473">
        <v>70</v>
      </c>
      <c r="D128" s="474">
        <v>140</v>
      </c>
      <c r="G128" s="6">
        <f t="shared" si="3"/>
        <v>0</v>
      </c>
    </row>
    <row r="129" spans="1:7" s="6" customFormat="1" x14ac:dyDescent="0.2">
      <c r="A129" s="370">
        <v>4</v>
      </c>
      <c r="B129" s="464" t="s">
        <v>612</v>
      </c>
      <c r="C129" s="391">
        <v>85</v>
      </c>
      <c r="D129" s="411">
        <f>C129*1.8</f>
        <v>153</v>
      </c>
      <c r="G129" s="6">
        <f t="shared" si="3"/>
        <v>0</v>
      </c>
    </row>
    <row r="130" spans="1:7" s="6" customFormat="1" ht="16.5" thickBot="1" x14ac:dyDescent="0.25">
      <c r="A130" s="379">
        <v>5</v>
      </c>
      <c r="B130" s="453" t="s">
        <v>613</v>
      </c>
      <c r="C130" s="385">
        <v>130</v>
      </c>
      <c r="D130" s="386">
        <v>260</v>
      </c>
      <c r="G130" s="6">
        <f t="shared" si="3"/>
        <v>0</v>
      </c>
    </row>
    <row r="131" spans="1:7" s="6" customFormat="1" ht="16.5" thickBot="1" x14ac:dyDescent="0.25">
      <c r="A131" s="851" t="s">
        <v>0</v>
      </c>
      <c r="B131" s="882" t="s">
        <v>181</v>
      </c>
      <c r="C131" s="898"/>
      <c r="D131" s="853"/>
      <c r="G131" s="6">
        <f t="shared" si="3"/>
        <v>0</v>
      </c>
    </row>
    <row r="132" spans="1:7" s="6" customFormat="1" x14ac:dyDescent="0.2">
      <c r="A132" s="475">
        <v>1</v>
      </c>
      <c r="B132" s="476" t="s">
        <v>614</v>
      </c>
      <c r="C132" s="477">
        <v>110</v>
      </c>
      <c r="D132" s="357">
        <v>220</v>
      </c>
      <c r="G132" s="6">
        <f t="shared" si="3"/>
        <v>0</v>
      </c>
    </row>
    <row r="133" spans="1:7" s="6" customFormat="1" x14ac:dyDescent="0.2">
      <c r="A133" s="395">
        <v>2</v>
      </c>
      <c r="B133" s="460" t="s">
        <v>615</v>
      </c>
      <c r="C133" s="478">
        <v>90</v>
      </c>
      <c r="D133" s="479">
        <f>C133*1.8</f>
        <v>162</v>
      </c>
      <c r="G133" s="6">
        <f t="shared" si="3"/>
        <v>0</v>
      </c>
    </row>
    <row r="134" spans="1:7" s="6" customFormat="1" x14ac:dyDescent="0.2">
      <c r="A134" s="395">
        <v>3</v>
      </c>
      <c r="B134" s="460" t="s">
        <v>616</v>
      </c>
      <c r="C134" s="478">
        <v>130</v>
      </c>
      <c r="D134" s="480">
        <v>260</v>
      </c>
      <c r="G134" s="6">
        <f t="shared" si="3"/>
        <v>0</v>
      </c>
    </row>
    <row r="135" spans="1:7" s="6" customFormat="1" ht="16.5" thickBot="1" x14ac:dyDescent="0.25">
      <c r="A135" s="368">
        <v>4</v>
      </c>
      <c r="B135" s="481" t="s">
        <v>617</v>
      </c>
      <c r="C135" s="482">
        <v>70</v>
      </c>
      <c r="D135" s="397">
        <v>140</v>
      </c>
      <c r="G135" s="6">
        <f t="shared" si="3"/>
        <v>0</v>
      </c>
    </row>
    <row r="136" spans="1:7" s="6" customFormat="1" ht="16.5" thickBot="1" x14ac:dyDescent="0.25">
      <c r="A136" s="856" t="s">
        <v>0</v>
      </c>
      <c r="B136" s="877" t="s">
        <v>106</v>
      </c>
      <c r="C136" s="899"/>
      <c r="D136" s="850"/>
      <c r="G136" s="6">
        <f t="shared" ref="G136:G137" si="4">C136*F136</f>
        <v>0</v>
      </c>
    </row>
    <row r="137" spans="1:7" s="6" customFormat="1" x14ac:dyDescent="0.2">
      <c r="A137" s="483"/>
      <c r="B137" s="446" t="s">
        <v>618</v>
      </c>
      <c r="C137" s="1278">
        <v>180</v>
      </c>
      <c r="D137" s="1280">
        <v>360</v>
      </c>
      <c r="G137" s="6">
        <f t="shared" si="4"/>
        <v>0</v>
      </c>
    </row>
    <row r="138" spans="1:7" s="6" customFormat="1" ht="16.5" thickBot="1" x14ac:dyDescent="0.25">
      <c r="A138" s="355"/>
      <c r="B138" s="470" t="s">
        <v>619</v>
      </c>
      <c r="C138" s="1279"/>
      <c r="D138" s="1281"/>
      <c r="G138" s="6">
        <v>0</v>
      </c>
    </row>
    <row r="139" spans="1:7" s="6" customFormat="1" ht="16.5" thickBot="1" x14ac:dyDescent="0.25">
      <c r="A139" s="900" t="s">
        <v>0</v>
      </c>
      <c r="B139" s="901" t="s">
        <v>107</v>
      </c>
      <c r="C139" s="902"/>
      <c r="D139" s="903"/>
      <c r="G139" s="6">
        <f t="shared" ref="G139:G166" si="5">C139*F139</f>
        <v>0</v>
      </c>
    </row>
    <row r="140" spans="1:7" s="6" customFormat="1" x14ac:dyDescent="0.2">
      <c r="A140" s="370">
        <v>1</v>
      </c>
      <c r="B140" s="470" t="s">
        <v>620</v>
      </c>
      <c r="C140" s="484">
        <v>100</v>
      </c>
      <c r="D140" s="466">
        <v>200</v>
      </c>
      <c r="G140" s="6">
        <f t="shared" si="5"/>
        <v>0</v>
      </c>
    </row>
    <row r="141" spans="1:7" s="6" customFormat="1" x14ac:dyDescent="0.2">
      <c r="A141" s="373">
        <v>2</v>
      </c>
      <c r="B141" s="455" t="s">
        <v>621</v>
      </c>
      <c r="C141" s="391">
        <v>106</v>
      </c>
      <c r="D141" s="332">
        <v>212</v>
      </c>
      <c r="G141" s="6">
        <f t="shared" si="5"/>
        <v>0</v>
      </c>
    </row>
    <row r="142" spans="1:7" s="6" customFormat="1" x14ac:dyDescent="0.2">
      <c r="A142" s="379">
        <v>3</v>
      </c>
      <c r="B142" s="485" t="s">
        <v>622</v>
      </c>
      <c r="C142" s="391">
        <v>120</v>
      </c>
      <c r="D142" s="332">
        <v>240</v>
      </c>
      <c r="G142" s="6">
        <f t="shared" si="5"/>
        <v>0</v>
      </c>
    </row>
    <row r="143" spans="1:7" s="6" customFormat="1" x14ac:dyDescent="0.2">
      <c r="A143" s="373">
        <v>4</v>
      </c>
      <c r="B143" s="486" t="s">
        <v>623</v>
      </c>
      <c r="C143" s="391">
        <v>125</v>
      </c>
      <c r="D143" s="332">
        <v>250</v>
      </c>
      <c r="G143" s="6">
        <f t="shared" si="5"/>
        <v>0</v>
      </c>
    </row>
    <row r="144" spans="1:7" s="6" customFormat="1" x14ac:dyDescent="0.2">
      <c r="A144" s="379">
        <v>5</v>
      </c>
      <c r="B144" s="487" t="s">
        <v>624</v>
      </c>
      <c r="C144" s="391">
        <v>120</v>
      </c>
      <c r="D144" s="332">
        <v>240</v>
      </c>
      <c r="G144" s="6">
        <f t="shared" si="5"/>
        <v>0</v>
      </c>
    </row>
    <row r="145" spans="1:7" s="6" customFormat="1" x14ac:dyDescent="0.2">
      <c r="A145" s="379">
        <v>6</v>
      </c>
      <c r="B145" s="488" t="s">
        <v>625</v>
      </c>
      <c r="C145" s="391">
        <v>135</v>
      </c>
      <c r="D145" s="332">
        <v>270</v>
      </c>
      <c r="G145" s="6">
        <f t="shared" si="5"/>
        <v>0</v>
      </c>
    </row>
    <row r="146" spans="1:7" ht="16.5" thickBot="1" x14ac:dyDescent="0.3">
      <c r="A146" s="379">
        <v>7</v>
      </c>
      <c r="B146" s="488" t="s">
        <v>626</v>
      </c>
      <c r="C146" s="385">
        <v>120</v>
      </c>
      <c r="D146" s="386">
        <v>240</v>
      </c>
      <c r="E146" s="489"/>
      <c r="G146" s="6">
        <f t="shared" si="5"/>
        <v>0</v>
      </c>
    </row>
    <row r="147" spans="1:7" ht="16.5" thickBot="1" x14ac:dyDescent="0.3">
      <c r="A147" s="904" t="s">
        <v>0</v>
      </c>
      <c r="B147" s="905" t="s">
        <v>296</v>
      </c>
      <c r="C147" s="906"/>
      <c r="D147" s="907"/>
      <c r="E147" s="357">
        <v>425</v>
      </c>
      <c r="G147" s="6">
        <f t="shared" si="5"/>
        <v>0</v>
      </c>
    </row>
    <row r="148" spans="1:7" x14ac:dyDescent="0.25">
      <c r="A148" s="490">
        <v>1</v>
      </c>
      <c r="B148" s="470" t="s">
        <v>297</v>
      </c>
      <c r="C148" s="484">
        <v>220</v>
      </c>
      <c r="D148" s="357">
        <v>374</v>
      </c>
      <c r="E148" s="332">
        <v>510</v>
      </c>
      <c r="G148" s="6">
        <f t="shared" si="5"/>
        <v>0</v>
      </c>
    </row>
    <row r="149" spans="1:7" x14ac:dyDescent="0.25">
      <c r="A149" s="375">
        <v>2</v>
      </c>
      <c r="B149" s="491" t="s">
        <v>298</v>
      </c>
      <c r="C149" s="391">
        <v>290</v>
      </c>
      <c r="D149" s="332">
        <v>493</v>
      </c>
      <c r="E149" s="332">
        <v>595</v>
      </c>
      <c r="G149" s="6">
        <f t="shared" si="5"/>
        <v>0</v>
      </c>
    </row>
    <row r="150" spans="1:7" x14ac:dyDescent="0.25">
      <c r="A150" s="353">
        <v>3</v>
      </c>
      <c r="B150" s="491" t="s">
        <v>299</v>
      </c>
      <c r="C150" s="391">
        <v>340</v>
      </c>
      <c r="D150" s="332">
        <v>578</v>
      </c>
      <c r="E150" s="332">
        <v>425</v>
      </c>
      <c r="G150" s="6">
        <f t="shared" si="5"/>
        <v>0</v>
      </c>
    </row>
    <row r="151" spans="1:7" ht="30.75" x14ac:dyDescent="0.25">
      <c r="A151" s="353">
        <v>4</v>
      </c>
      <c r="B151" s="491" t="s">
        <v>853</v>
      </c>
      <c r="C151" s="391">
        <v>220</v>
      </c>
      <c r="D151" s="332">
        <v>374</v>
      </c>
      <c r="E151" s="332"/>
      <c r="G151" s="6">
        <f t="shared" si="5"/>
        <v>0</v>
      </c>
    </row>
    <row r="152" spans="1:7" x14ac:dyDescent="0.25">
      <c r="A152" s="353">
        <v>5</v>
      </c>
      <c r="B152" s="491" t="s">
        <v>854</v>
      </c>
      <c r="C152" s="391">
        <v>300</v>
      </c>
      <c r="D152" s="332">
        <v>510</v>
      </c>
      <c r="E152" s="332"/>
      <c r="G152" s="6">
        <f t="shared" si="5"/>
        <v>0</v>
      </c>
    </row>
    <row r="153" spans="1:7" x14ac:dyDescent="0.25">
      <c r="A153" s="353">
        <v>6</v>
      </c>
      <c r="B153" s="491" t="s">
        <v>300</v>
      </c>
      <c r="C153" s="391">
        <v>230</v>
      </c>
      <c r="D153" s="332">
        <v>460</v>
      </c>
      <c r="E153" s="332">
        <v>510</v>
      </c>
      <c r="G153" s="6">
        <f t="shared" si="5"/>
        <v>0</v>
      </c>
    </row>
    <row r="154" spans="1:7" ht="16.5" thickBot="1" x14ac:dyDescent="0.3">
      <c r="A154" s="353">
        <v>7</v>
      </c>
      <c r="B154" s="491" t="s">
        <v>301</v>
      </c>
      <c r="C154" s="391">
        <v>180</v>
      </c>
      <c r="D154" s="332">
        <v>360</v>
      </c>
      <c r="E154" s="332">
        <v>255</v>
      </c>
      <c r="G154" s="6">
        <f t="shared" si="5"/>
        <v>0</v>
      </c>
    </row>
    <row r="155" spans="1:7" ht="16.5" thickBot="1" x14ac:dyDescent="0.3">
      <c r="A155" s="353">
        <v>8</v>
      </c>
      <c r="B155" s="492" t="s">
        <v>302</v>
      </c>
      <c r="C155" s="391">
        <v>140</v>
      </c>
      <c r="D155" s="332">
        <v>238</v>
      </c>
      <c r="E155" s="493"/>
      <c r="G155" s="6">
        <f t="shared" si="5"/>
        <v>0</v>
      </c>
    </row>
    <row r="156" spans="1:7" ht="32.25" thickBot="1" x14ac:dyDescent="0.3">
      <c r="A156" s="904" t="s">
        <v>0</v>
      </c>
      <c r="B156" s="905" t="s">
        <v>309</v>
      </c>
      <c r="C156" s="906"/>
      <c r="D156" s="907"/>
      <c r="G156" s="6">
        <f t="shared" si="5"/>
        <v>0</v>
      </c>
    </row>
    <row r="157" spans="1:7" x14ac:dyDescent="0.25">
      <c r="A157" s="494">
        <v>1</v>
      </c>
      <c r="B157" s="446" t="s">
        <v>627</v>
      </c>
      <c r="C157" s="495">
        <v>255</v>
      </c>
      <c r="D157" s="496">
        <v>420.75</v>
      </c>
      <c r="E157" s="395">
        <v>2</v>
      </c>
      <c r="G157" s="6">
        <f t="shared" si="5"/>
        <v>0</v>
      </c>
    </row>
    <row r="158" spans="1:7" customFormat="1" ht="24" customHeight="1" x14ac:dyDescent="0.25">
      <c r="A158" s="395">
        <v>2</v>
      </c>
      <c r="B158" s="497" t="s">
        <v>628</v>
      </c>
      <c r="C158" s="498">
        <v>215</v>
      </c>
      <c r="D158" s="445">
        <v>387</v>
      </c>
      <c r="G158" s="6">
        <f t="shared" si="5"/>
        <v>0</v>
      </c>
    </row>
    <row r="159" spans="1:7" customFormat="1" ht="24" customHeight="1" x14ac:dyDescent="0.25">
      <c r="A159" s="395">
        <v>3</v>
      </c>
      <c r="B159" s="726" t="s">
        <v>881</v>
      </c>
      <c r="C159" s="498">
        <v>260</v>
      </c>
      <c r="D159" s="445">
        <v>468</v>
      </c>
      <c r="G159" s="6">
        <f t="shared" si="5"/>
        <v>0</v>
      </c>
    </row>
    <row r="160" spans="1:7" ht="18.75" thickBot="1" x14ac:dyDescent="0.3">
      <c r="A160" s="715">
        <v>4</v>
      </c>
      <c r="B160" s="726" t="s">
        <v>674</v>
      </c>
      <c r="C160" s="727">
        <v>90</v>
      </c>
      <c r="D160" s="728">
        <v>162</v>
      </c>
      <c r="F160" s="319">
        <v>0</v>
      </c>
      <c r="G160" s="6">
        <f t="shared" si="5"/>
        <v>0</v>
      </c>
    </row>
    <row r="161" spans="1:7" ht="32.25" thickBot="1" x14ac:dyDescent="0.3">
      <c r="A161" s="1044" t="s">
        <v>0</v>
      </c>
      <c r="B161" s="1045" t="s">
        <v>798</v>
      </c>
      <c r="C161" s="1045"/>
      <c r="D161" s="1045"/>
      <c r="G161" s="6">
        <f t="shared" si="5"/>
        <v>0</v>
      </c>
    </row>
    <row r="162" spans="1:7" ht="16.5" thickBot="1" x14ac:dyDescent="0.3">
      <c r="A162" s="1046" t="s">
        <v>98</v>
      </c>
      <c r="B162" s="1047" t="s">
        <v>792</v>
      </c>
      <c r="C162" s="1050"/>
      <c r="D162" s="1050"/>
      <c r="G162" s="6">
        <f t="shared" si="5"/>
        <v>0</v>
      </c>
    </row>
    <row r="163" spans="1:7" x14ac:dyDescent="0.25">
      <c r="A163" s="1048">
        <v>1</v>
      </c>
      <c r="B163" s="1052" t="s">
        <v>793</v>
      </c>
      <c r="C163" s="1051">
        <v>250</v>
      </c>
      <c r="D163" s="1051">
        <v>500</v>
      </c>
      <c r="G163" s="6">
        <f t="shared" si="5"/>
        <v>0</v>
      </c>
    </row>
    <row r="164" spans="1:7" x14ac:dyDescent="0.25">
      <c r="A164" s="1049">
        <v>2</v>
      </c>
      <c r="B164" s="1052" t="s">
        <v>794</v>
      </c>
      <c r="C164" s="1051">
        <v>250</v>
      </c>
      <c r="D164" s="1051">
        <v>500</v>
      </c>
      <c r="G164" s="6">
        <f t="shared" si="5"/>
        <v>0</v>
      </c>
    </row>
    <row r="165" spans="1:7" x14ac:dyDescent="0.25">
      <c r="A165" s="1048">
        <v>3</v>
      </c>
      <c r="B165" s="1053" t="s">
        <v>795</v>
      </c>
      <c r="C165" s="1051">
        <v>250</v>
      </c>
      <c r="D165" s="1051">
        <v>500</v>
      </c>
      <c r="G165" s="6">
        <f t="shared" si="5"/>
        <v>0</v>
      </c>
    </row>
    <row r="166" spans="1:7" x14ac:dyDescent="0.25">
      <c r="A166" s="1049">
        <v>4</v>
      </c>
      <c r="B166" s="1054" t="s">
        <v>796</v>
      </c>
      <c r="C166" s="1051">
        <v>250</v>
      </c>
      <c r="D166" s="1051">
        <v>500</v>
      </c>
      <c r="G166" s="6">
        <f t="shared" si="5"/>
        <v>0</v>
      </c>
    </row>
    <row r="167" spans="1:7" x14ac:dyDescent="0.25">
      <c r="A167" s="1049">
        <v>5</v>
      </c>
      <c r="B167" s="1076" t="s">
        <v>797</v>
      </c>
      <c r="C167" s="1077">
        <v>250</v>
      </c>
      <c r="D167" s="1051">
        <v>500</v>
      </c>
      <c r="F167" s="319" t="s">
        <v>713</v>
      </c>
      <c r="G167" s="6">
        <v>0</v>
      </c>
    </row>
    <row r="168" spans="1:7" x14ac:dyDescent="0.25">
      <c r="A168" s="1080" t="s">
        <v>99</v>
      </c>
      <c r="B168" s="1081" t="s">
        <v>828</v>
      </c>
      <c r="C168" s="1082"/>
      <c r="D168" s="1082"/>
      <c r="G168" s="6">
        <v>0</v>
      </c>
    </row>
    <row r="169" spans="1:7" x14ac:dyDescent="0.25">
      <c r="A169" s="1078">
        <v>1</v>
      </c>
      <c r="B169" s="1079" t="s">
        <v>830</v>
      </c>
      <c r="C169" s="1051">
        <v>260</v>
      </c>
      <c r="D169" s="1051">
        <v>520</v>
      </c>
      <c r="E169" s="319">
        <v>237.5</v>
      </c>
      <c r="G169" s="6">
        <v>0</v>
      </c>
    </row>
    <row r="170" spans="1:7" x14ac:dyDescent="0.25">
      <c r="A170" s="1078">
        <v>2</v>
      </c>
      <c r="B170" s="1079" t="s">
        <v>831</v>
      </c>
      <c r="C170" s="1051">
        <v>260</v>
      </c>
      <c r="D170" s="1051">
        <v>520</v>
      </c>
      <c r="E170" s="319">
        <v>237.5</v>
      </c>
      <c r="G170" s="6">
        <v>0</v>
      </c>
    </row>
    <row r="171" spans="1:7" x14ac:dyDescent="0.25">
      <c r="A171" s="1078">
        <v>3</v>
      </c>
      <c r="B171" s="1079" t="s">
        <v>832</v>
      </c>
      <c r="C171" s="1051">
        <v>260</v>
      </c>
      <c r="D171" s="1051">
        <v>520</v>
      </c>
      <c r="E171" s="319">
        <v>237.5</v>
      </c>
      <c r="G171" s="6">
        <v>0</v>
      </c>
    </row>
    <row r="172" spans="1:7" x14ac:dyDescent="0.25">
      <c r="A172" s="1080" t="s">
        <v>105</v>
      </c>
      <c r="B172" s="1081" t="s">
        <v>829</v>
      </c>
      <c r="C172" s="1082"/>
      <c r="D172" s="1082"/>
      <c r="G172" s="6">
        <v>0</v>
      </c>
    </row>
    <row r="173" spans="1:7" x14ac:dyDescent="0.25">
      <c r="A173" s="1078">
        <v>1</v>
      </c>
      <c r="B173" s="1079" t="s">
        <v>833</v>
      </c>
      <c r="C173" s="1051">
        <v>260</v>
      </c>
      <c r="D173" s="1051">
        <v>520</v>
      </c>
      <c r="E173" s="319">
        <v>237.5</v>
      </c>
      <c r="G173" s="6">
        <v>0</v>
      </c>
    </row>
    <row r="174" spans="1:7" x14ac:dyDescent="0.25">
      <c r="A174" s="1078">
        <v>2</v>
      </c>
      <c r="B174" s="1079" t="s">
        <v>834</v>
      </c>
      <c r="C174" s="1051">
        <v>260</v>
      </c>
      <c r="D174" s="1051">
        <v>520</v>
      </c>
      <c r="E174" s="319">
        <v>237.5</v>
      </c>
      <c r="G174" s="6">
        <v>0</v>
      </c>
    </row>
    <row r="175" spans="1:7" x14ac:dyDescent="0.25">
      <c r="A175" s="1078">
        <v>3</v>
      </c>
      <c r="B175" s="1079" t="s">
        <v>835</v>
      </c>
      <c r="C175" s="1051">
        <v>260</v>
      </c>
      <c r="D175" s="1051">
        <v>520</v>
      </c>
      <c r="E175" s="319">
        <v>237.5</v>
      </c>
      <c r="G175" s="6">
        <v>0</v>
      </c>
    </row>
    <row r="176" spans="1:7" x14ac:dyDescent="0.25">
      <c r="A176" s="1078">
        <v>4</v>
      </c>
      <c r="B176" s="1079" t="s">
        <v>836</v>
      </c>
      <c r="C176" s="1051">
        <v>260</v>
      </c>
      <c r="D176" s="1051">
        <v>520</v>
      </c>
      <c r="E176" s="319">
        <v>237.5</v>
      </c>
      <c r="G176" s="6">
        <v>0</v>
      </c>
    </row>
    <row r="177" spans="1:7" x14ac:dyDescent="0.25">
      <c r="A177" s="1072" t="s">
        <v>0</v>
      </c>
      <c r="B177" s="1072" t="s">
        <v>807</v>
      </c>
      <c r="C177" s="1064"/>
      <c r="D177" s="1064"/>
      <c r="G177" s="6">
        <v>0</v>
      </c>
    </row>
    <row r="178" spans="1:7" ht="21" customHeight="1" x14ac:dyDescent="0.25">
      <c r="A178" s="1072" t="s">
        <v>98</v>
      </c>
      <c r="B178" s="1072" t="s">
        <v>808</v>
      </c>
      <c r="C178" s="1065"/>
      <c r="D178" s="1065"/>
      <c r="G178" s="6">
        <v>0</v>
      </c>
    </row>
    <row r="179" spans="1:7" x14ac:dyDescent="0.25">
      <c r="A179" s="1066">
        <v>1</v>
      </c>
      <c r="B179" s="1066" t="s">
        <v>810</v>
      </c>
      <c r="C179" s="1066">
        <v>260</v>
      </c>
      <c r="D179" s="1066">
        <v>468</v>
      </c>
      <c r="G179" s="6">
        <v>0</v>
      </c>
    </row>
    <row r="180" spans="1:7" x14ac:dyDescent="0.25">
      <c r="A180" s="1066">
        <v>2</v>
      </c>
      <c r="B180" s="1066" t="s">
        <v>811</v>
      </c>
      <c r="C180" s="1066">
        <v>260</v>
      </c>
      <c r="D180" s="1066">
        <v>468</v>
      </c>
      <c r="G180" s="6">
        <v>0</v>
      </c>
    </row>
    <row r="181" spans="1:7" x14ac:dyDescent="0.25">
      <c r="A181" s="1066">
        <v>3</v>
      </c>
      <c r="B181" s="1066" t="s">
        <v>812</v>
      </c>
      <c r="C181" s="1066">
        <v>260</v>
      </c>
      <c r="D181" s="1066">
        <v>468</v>
      </c>
      <c r="G181" s="6">
        <v>0</v>
      </c>
    </row>
    <row r="182" spans="1:7" x14ac:dyDescent="0.25">
      <c r="A182" s="1066">
        <v>4</v>
      </c>
      <c r="B182" s="1066" t="s">
        <v>813</v>
      </c>
      <c r="C182" s="1066">
        <v>290</v>
      </c>
      <c r="D182" s="1066">
        <v>522</v>
      </c>
      <c r="G182" s="6">
        <v>0</v>
      </c>
    </row>
    <row r="183" spans="1:7" x14ac:dyDescent="0.25">
      <c r="A183" s="1066">
        <v>5</v>
      </c>
      <c r="B183" s="1066" t="s">
        <v>814</v>
      </c>
      <c r="C183" s="1066">
        <v>260</v>
      </c>
      <c r="D183" s="1066">
        <v>468</v>
      </c>
      <c r="G183" s="6">
        <v>0</v>
      </c>
    </row>
    <row r="184" spans="1:7" x14ac:dyDescent="0.25">
      <c r="A184" s="1066">
        <v>6</v>
      </c>
      <c r="B184" s="1066" t="s">
        <v>815</v>
      </c>
      <c r="C184" s="1066">
        <v>290</v>
      </c>
      <c r="D184" s="1066">
        <v>522</v>
      </c>
      <c r="G184" s="6">
        <v>0</v>
      </c>
    </row>
    <row r="185" spans="1:7" x14ac:dyDescent="0.25">
      <c r="A185" s="1066">
        <v>7</v>
      </c>
      <c r="B185" s="1066" t="s">
        <v>816</v>
      </c>
      <c r="C185" s="1066">
        <v>290</v>
      </c>
      <c r="D185" s="1066">
        <v>522</v>
      </c>
      <c r="G185" s="6">
        <v>0</v>
      </c>
    </row>
    <row r="186" spans="1:7" x14ac:dyDescent="0.25">
      <c r="A186" s="1066">
        <v>8</v>
      </c>
      <c r="B186" s="1066" t="s">
        <v>817</v>
      </c>
      <c r="C186" s="1066">
        <v>290</v>
      </c>
      <c r="D186" s="1066">
        <v>522</v>
      </c>
      <c r="G186" s="6">
        <v>0</v>
      </c>
    </row>
    <row r="187" spans="1:7" x14ac:dyDescent="0.25">
      <c r="A187" s="1066">
        <v>9</v>
      </c>
      <c r="B187" s="1066" t="s">
        <v>818</v>
      </c>
      <c r="C187" s="1066">
        <v>290</v>
      </c>
      <c r="D187" s="1066">
        <v>522</v>
      </c>
      <c r="G187" s="6">
        <v>0</v>
      </c>
    </row>
    <row r="188" spans="1:7" x14ac:dyDescent="0.25">
      <c r="A188" s="1066">
        <v>10</v>
      </c>
      <c r="B188" s="1152" t="s">
        <v>910</v>
      </c>
      <c r="C188" s="1154">
        <v>310</v>
      </c>
      <c r="D188" s="1155">
        <v>558</v>
      </c>
      <c r="G188" s="6">
        <v>0</v>
      </c>
    </row>
    <row r="189" spans="1:7" x14ac:dyDescent="0.25">
      <c r="A189" s="1066">
        <v>11</v>
      </c>
      <c r="B189" s="1153" t="s">
        <v>911</v>
      </c>
      <c r="C189" s="1154">
        <v>310</v>
      </c>
      <c r="D189" s="1155">
        <v>558</v>
      </c>
      <c r="G189" s="6">
        <v>0</v>
      </c>
    </row>
    <row r="190" spans="1:7" ht="30" x14ac:dyDescent="0.25">
      <c r="A190" s="1066">
        <v>12</v>
      </c>
      <c r="B190" s="1153" t="s">
        <v>986</v>
      </c>
      <c r="C190" s="1154">
        <v>365</v>
      </c>
      <c r="D190" s="1155">
        <v>657</v>
      </c>
      <c r="G190" s="6">
        <v>0</v>
      </c>
    </row>
    <row r="191" spans="1:7" x14ac:dyDescent="0.25">
      <c r="A191" s="1066">
        <v>13</v>
      </c>
      <c r="B191" s="1066" t="s">
        <v>819</v>
      </c>
      <c r="C191" s="1066">
        <v>255</v>
      </c>
      <c r="D191" s="1066">
        <v>459</v>
      </c>
      <c r="G191" s="6">
        <v>0</v>
      </c>
    </row>
    <row r="192" spans="1:7" x14ac:dyDescent="0.25">
      <c r="A192" s="1066">
        <v>14</v>
      </c>
      <c r="B192" s="1066" t="s">
        <v>820</v>
      </c>
      <c r="C192" s="1066">
        <v>360</v>
      </c>
      <c r="D192" s="1066">
        <v>648</v>
      </c>
      <c r="G192" s="6">
        <v>0</v>
      </c>
    </row>
    <row r="193" spans="1:7" x14ac:dyDescent="0.25">
      <c r="A193" s="1073" t="s">
        <v>99</v>
      </c>
      <c r="B193" s="1073" t="s">
        <v>809</v>
      </c>
      <c r="C193" s="1073"/>
      <c r="D193" s="1073"/>
      <c r="G193" s="6">
        <v>0</v>
      </c>
    </row>
    <row r="194" spans="1:7" x14ac:dyDescent="0.25">
      <c r="A194" s="9">
        <v>1</v>
      </c>
      <c r="B194" s="9" t="s">
        <v>821</v>
      </c>
      <c r="C194" s="9">
        <v>250</v>
      </c>
      <c r="D194" s="9">
        <v>450</v>
      </c>
      <c r="G194" s="6">
        <v>0</v>
      </c>
    </row>
    <row r="195" spans="1:7" x14ac:dyDescent="0.25">
      <c r="A195" s="9">
        <v>2</v>
      </c>
      <c r="B195" s="9" t="s">
        <v>822</v>
      </c>
      <c r="C195" s="9">
        <v>250</v>
      </c>
      <c r="D195" s="9">
        <v>450</v>
      </c>
      <c r="G195" s="6">
        <v>0</v>
      </c>
    </row>
    <row r="196" spans="1:7" x14ac:dyDescent="0.25">
      <c r="A196" s="9">
        <v>3</v>
      </c>
      <c r="B196" s="9" t="s">
        <v>823</v>
      </c>
      <c r="C196" s="9">
        <v>250</v>
      </c>
      <c r="D196" s="9">
        <v>450</v>
      </c>
      <c r="G196" s="6">
        <v>0</v>
      </c>
    </row>
    <row r="197" spans="1:7" x14ac:dyDescent="0.25">
      <c r="A197" s="9">
        <v>4</v>
      </c>
      <c r="B197" s="9" t="s">
        <v>824</v>
      </c>
      <c r="C197" s="9">
        <v>250</v>
      </c>
      <c r="D197" s="9">
        <v>450</v>
      </c>
      <c r="G197" s="6">
        <v>0</v>
      </c>
    </row>
    <row r="198" spans="1:7" x14ac:dyDescent="0.25">
      <c r="A198" s="1073" t="s">
        <v>105</v>
      </c>
      <c r="B198" s="1073" t="s">
        <v>825</v>
      </c>
      <c r="C198" s="1073"/>
      <c r="D198" s="1073"/>
      <c r="G198" s="6">
        <v>0</v>
      </c>
    </row>
    <row r="199" spans="1:7" ht="16.5" thickBot="1" x14ac:dyDescent="0.3">
      <c r="A199" s="9">
        <v>1</v>
      </c>
      <c r="B199" s="9" t="s">
        <v>826</v>
      </c>
      <c r="C199" s="9">
        <v>140</v>
      </c>
      <c r="D199" s="9">
        <v>280</v>
      </c>
      <c r="G199" s="6">
        <v>0</v>
      </c>
    </row>
    <row r="200" spans="1:7" ht="16.5" thickBot="1" x14ac:dyDescent="0.3">
      <c r="A200" s="1173" t="s">
        <v>0</v>
      </c>
      <c r="B200" s="1174" t="s">
        <v>977</v>
      </c>
      <c r="C200" s="1175"/>
      <c r="D200" s="1176"/>
      <c r="G200" s="6">
        <v>0</v>
      </c>
    </row>
    <row r="201" spans="1:7" ht="32.25" thickBot="1" x14ac:dyDescent="0.3">
      <c r="A201" s="1171" t="s">
        <v>98</v>
      </c>
      <c r="B201" s="1180" t="s">
        <v>288</v>
      </c>
      <c r="C201" s="1172"/>
      <c r="D201" s="1177"/>
      <c r="G201" s="6">
        <v>0</v>
      </c>
    </row>
    <row r="202" spans="1:7" x14ac:dyDescent="0.25">
      <c r="A202" s="1178">
        <v>1</v>
      </c>
      <c r="B202" s="1020" t="s">
        <v>289</v>
      </c>
      <c r="C202" s="1010">
        <v>215</v>
      </c>
      <c r="D202" s="660">
        <v>387</v>
      </c>
      <c r="G202" s="6">
        <v>0</v>
      </c>
    </row>
    <row r="203" spans="1:7" x14ac:dyDescent="0.25">
      <c r="A203" s="391">
        <v>2</v>
      </c>
      <c r="B203" s="1020" t="s">
        <v>290</v>
      </c>
      <c r="C203" s="1160">
        <v>215</v>
      </c>
      <c r="D203" s="390">
        <v>387</v>
      </c>
      <c r="G203" s="6">
        <v>0</v>
      </c>
    </row>
    <row r="204" spans="1:7" x14ac:dyDescent="0.25">
      <c r="A204" s="391">
        <v>3</v>
      </c>
      <c r="B204" s="1020" t="s">
        <v>291</v>
      </c>
      <c r="C204" s="1160">
        <v>215</v>
      </c>
      <c r="D204" s="390">
        <v>387</v>
      </c>
      <c r="G204" s="6">
        <v>0</v>
      </c>
    </row>
    <row r="205" spans="1:7" x14ac:dyDescent="0.25">
      <c r="A205" s="391">
        <v>4</v>
      </c>
      <c r="B205" s="1020" t="s">
        <v>292</v>
      </c>
      <c r="C205" s="1161">
        <v>215</v>
      </c>
      <c r="D205" s="390">
        <v>387</v>
      </c>
      <c r="G205" s="6">
        <v>0</v>
      </c>
    </row>
    <row r="206" spans="1:7" ht="16.5" thickBot="1" x14ac:dyDescent="0.3">
      <c r="A206" s="1179">
        <v>5</v>
      </c>
      <c r="B206" s="1020" t="s">
        <v>293</v>
      </c>
      <c r="C206" s="1186">
        <v>215</v>
      </c>
      <c r="D206" s="1187">
        <v>387</v>
      </c>
      <c r="G206" s="6">
        <v>0</v>
      </c>
    </row>
    <row r="207" spans="1:7" ht="16.5" thickBot="1" x14ac:dyDescent="0.3">
      <c r="A207" s="1173" t="s">
        <v>99</v>
      </c>
      <c r="B207" s="1184" t="s">
        <v>983</v>
      </c>
      <c r="C207" s="1043"/>
      <c r="D207" s="1043"/>
      <c r="G207" s="6">
        <v>0</v>
      </c>
    </row>
    <row r="208" spans="1:7" x14ac:dyDescent="0.25">
      <c r="A208" s="1181">
        <v>1</v>
      </c>
      <c r="B208" s="1185" t="s">
        <v>978</v>
      </c>
      <c r="C208" s="445">
        <v>180</v>
      </c>
      <c r="D208" s="445">
        <v>324</v>
      </c>
      <c r="G208" s="6">
        <v>0</v>
      </c>
    </row>
    <row r="209" spans="1:7" x14ac:dyDescent="0.25">
      <c r="A209" s="1182">
        <v>2</v>
      </c>
      <c r="B209" s="1185" t="s">
        <v>979</v>
      </c>
      <c r="C209" s="445">
        <v>180</v>
      </c>
      <c r="D209" s="445">
        <v>324</v>
      </c>
      <c r="G209" s="6">
        <v>0</v>
      </c>
    </row>
    <row r="210" spans="1:7" x14ac:dyDescent="0.25">
      <c r="A210" s="1182">
        <v>3</v>
      </c>
      <c r="B210" s="1185" t="s">
        <v>980</v>
      </c>
      <c r="C210" s="445">
        <v>180</v>
      </c>
      <c r="D210" s="445">
        <v>324</v>
      </c>
      <c r="G210" s="6">
        <v>0</v>
      </c>
    </row>
    <row r="211" spans="1:7" x14ac:dyDescent="0.25">
      <c r="A211" s="1182">
        <v>4</v>
      </c>
      <c r="B211" s="1185" t="s">
        <v>981</v>
      </c>
      <c r="C211" s="445">
        <v>180</v>
      </c>
      <c r="D211" s="445">
        <v>324</v>
      </c>
      <c r="G211" s="6">
        <v>0</v>
      </c>
    </row>
    <row r="212" spans="1:7" ht="16.5" thickBot="1" x14ac:dyDescent="0.3">
      <c r="A212" s="1183">
        <v>5</v>
      </c>
      <c r="B212" s="1185" t="s">
        <v>982</v>
      </c>
      <c r="C212" s="445">
        <v>180</v>
      </c>
      <c r="D212" s="445">
        <v>324</v>
      </c>
      <c r="G212" s="6">
        <v>0</v>
      </c>
    </row>
    <row r="213" spans="1:7" x14ac:dyDescent="0.25">
      <c r="G213" s="319">
        <f>SUM(G9:G212)</f>
        <v>0</v>
      </c>
    </row>
  </sheetData>
  <mergeCells count="12">
    <mergeCell ref="A1:A3"/>
    <mergeCell ref="B1:B3"/>
    <mergeCell ref="C5:D5"/>
    <mergeCell ref="C6:C7"/>
    <mergeCell ref="D6:D7"/>
    <mergeCell ref="B5:B7"/>
    <mergeCell ref="A5:A7"/>
    <mergeCell ref="C137:C138"/>
    <mergeCell ref="D137:D138"/>
    <mergeCell ref="E6:E7"/>
    <mergeCell ref="F6:F7"/>
    <mergeCell ref="G6:G7"/>
  </mergeCells>
  <pageMargins left="0.7" right="0.7" top="0.75" bottom="0.75" header="0.3" footer="0.3"/>
  <pageSetup paperSize="9" scale="40" orientation="portrait" r:id="rId1"/>
  <rowBreaks count="2" manualBreakCount="2">
    <brk id="67" max="16383" man="1"/>
    <brk id="12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opLeftCell="A46" zoomScale="89" zoomScaleNormal="89" zoomScaleSheetLayoutView="72" workbookViewId="0">
      <selection activeCell="L73" sqref="L73"/>
    </sheetView>
  </sheetViews>
  <sheetFormatPr defaultRowHeight="15.75" x14ac:dyDescent="0.25"/>
  <cols>
    <col min="1" max="1" width="4.85546875" style="9" customWidth="1"/>
    <col min="2" max="2" width="22.5703125" style="319" customWidth="1"/>
    <col min="3" max="3" width="14.5703125" style="319" customWidth="1"/>
    <col min="4" max="4" width="15.42578125" style="319" customWidth="1"/>
    <col min="5" max="5" width="13" style="319" customWidth="1"/>
    <col min="6" max="6" width="13.42578125" style="319" hidden="1" customWidth="1"/>
    <col min="7" max="7" width="31.85546875" style="319" hidden="1" customWidth="1"/>
    <col min="8" max="8" width="18.140625" style="319" customWidth="1"/>
    <col min="9" max="9" width="15.42578125" style="319" customWidth="1"/>
    <col min="10" max="10" width="13" style="319" customWidth="1"/>
    <col min="11" max="11" width="16.5703125" style="319" customWidth="1"/>
    <col min="12" max="12" width="14.42578125" style="319" customWidth="1"/>
    <col min="13" max="16384" width="9.140625" style="319"/>
  </cols>
  <sheetData>
    <row r="1" spans="1:11" x14ac:dyDescent="0.25">
      <c r="A1" s="499"/>
      <c r="B1" s="500"/>
      <c r="C1" s="500"/>
    </row>
    <row r="2" spans="1:11" x14ac:dyDescent="0.25">
      <c r="A2" s="499"/>
      <c r="B2" s="501"/>
      <c r="C2" s="501"/>
    </row>
    <row r="3" spans="1:11" x14ac:dyDescent="0.25">
      <c r="A3" s="502"/>
      <c r="B3" s="503" t="s">
        <v>126</v>
      </c>
    </row>
    <row r="4" spans="1:11" ht="16.5" thickBot="1" x14ac:dyDescent="0.3">
      <c r="A4" s="504"/>
      <c r="B4" s="10"/>
      <c r="C4" s="11"/>
      <c r="D4" s="11"/>
      <c r="E4" s="12"/>
      <c r="F4" s="13"/>
      <c r="G4" s="13"/>
      <c r="H4" s="11"/>
      <c r="I4" s="12"/>
      <c r="J4" s="13"/>
    </row>
    <row r="5" spans="1:11" ht="16.5" thickBot="1" x14ac:dyDescent="0.3">
      <c r="A5" s="1312" t="s">
        <v>0</v>
      </c>
      <c r="B5" s="1315" t="s">
        <v>178</v>
      </c>
      <c r="C5" s="1316"/>
      <c r="D5" s="1316"/>
      <c r="E5" s="1316"/>
      <c r="F5" s="1316"/>
      <c r="G5" s="1316"/>
      <c r="H5" s="1290"/>
      <c r="I5" s="1290"/>
      <c r="J5" s="699"/>
    </row>
    <row r="6" spans="1:11" ht="15.75" customHeight="1" x14ac:dyDescent="0.25">
      <c r="A6" s="1313"/>
      <c r="B6" s="1317"/>
      <c r="C6" s="1318"/>
      <c r="D6" s="1318"/>
      <c r="E6" s="1318"/>
      <c r="F6" s="1318"/>
      <c r="G6" s="1318"/>
      <c r="H6" s="1292" t="s">
        <v>699</v>
      </c>
      <c r="I6" s="1294" t="s">
        <v>272</v>
      </c>
      <c r="J6" s="1282" t="s">
        <v>700</v>
      </c>
      <c r="K6" s="1282" t="s">
        <v>701</v>
      </c>
    </row>
    <row r="7" spans="1:11" ht="16.5" thickBot="1" x14ac:dyDescent="0.3">
      <c r="A7" s="1314"/>
      <c r="B7" s="1319"/>
      <c r="C7" s="1320"/>
      <c r="D7" s="1320"/>
      <c r="E7" s="1320"/>
      <c r="F7" s="1320"/>
      <c r="G7" s="1320"/>
      <c r="H7" s="1293"/>
      <c r="I7" s="1295"/>
      <c r="J7" s="1283"/>
      <c r="K7" s="1283"/>
    </row>
    <row r="8" spans="1:11" ht="16.5" thickBot="1" x14ac:dyDescent="0.3">
      <c r="A8" s="505">
        <v>1</v>
      </c>
      <c r="B8" s="506" t="s">
        <v>64</v>
      </c>
      <c r="C8" s="14"/>
      <c r="D8" s="14"/>
      <c r="E8" s="15"/>
      <c r="F8" s="16"/>
      <c r="G8" s="17"/>
      <c r="H8" s="508">
        <v>135</v>
      </c>
      <c r="I8" s="507">
        <v>270</v>
      </c>
      <c r="K8" s="319">
        <f>H8*J8</f>
        <v>0</v>
      </c>
    </row>
    <row r="9" spans="1:11" s="509" customFormat="1" ht="16.5" thickBot="1" x14ac:dyDescent="0.3">
      <c r="A9" s="911" t="s">
        <v>0</v>
      </c>
      <c r="B9" s="1326" t="s">
        <v>177</v>
      </c>
      <c r="C9" s="1326"/>
      <c r="D9" s="1326"/>
      <c r="E9" s="1326"/>
      <c r="F9" s="1326"/>
      <c r="G9" s="1327"/>
      <c r="H9" s="886"/>
      <c r="I9" s="887"/>
      <c r="K9" s="319">
        <f t="shared" ref="K9:K59" si="0">H9*J9</f>
        <v>0</v>
      </c>
    </row>
    <row r="10" spans="1:11" x14ac:dyDescent="0.25">
      <c r="A10" s="510">
        <v>1</v>
      </c>
      <c r="B10" s="511" t="s">
        <v>61</v>
      </c>
      <c r="C10" s="512"/>
      <c r="D10" s="513"/>
      <c r="E10" s="513"/>
      <c r="F10" s="513"/>
      <c r="G10" s="514"/>
      <c r="H10" s="515">
        <v>22</v>
      </c>
      <c r="I10" s="400">
        <v>44</v>
      </c>
      <c r="K10" s="319">
        <f t="shared" si="0"/>
        <v>0</v>
      </c>
    </row>
    <row r="11" spans="1:11" ht="16.5" thickBot="1" x14ac:dyDescent="0.3">
      <c r="A11" s="510">
        <v>2</v>
      </c>
      <c r="B11" s="511" t="s">
        <v>63</v>
      </c>
      <c r="C11" s="512"/>
      <c r="D11" s="513"/>
      <c r="E11" s="513"/>
      <c r="F11" s="513"/>
      <c r="G11" s="514"/>
      <c r="H11" s="515">
        <v>20</v>
      </c>
      <c r="I11" s="400">
        <v>40</v>
      </c>
      <c r="K11" s="319">
        <f t="shared" si="0"/>
        <v>0</v>
      </c>
    </row>
    <row r="12" spans="1:11" ht="16.5" thickBot="1" x14ac:dyDescent="0.3">
      <c r="A12" s="912" t="s">
        <v>0</v>
      </c>
      <c r="B12" s="1321" t="s">
        <v>176</v>
      </c>
      <c r="C12" s="1322"/>
      <c r="D12" s="1322"/>
      <c r="E12" s="1322"/>
      <c r="F12" s="1322"/>
      <c r="G12" s="1323"/>
      <c r="H12" s="913"/>
      <c r="I12" s="914"/>
      <c r="K12" s="319">
        <f t="shared" si="0"/>
        <v>0</v>
      </c>
    </row>
    <row r="13" spans="1:11" x14ac:dyDescent="0.25">
      <c r="A13" s="516">
        <v>1</v>
      </c>
      <c r="B13" s="517" t="s">
        <v>64</v>
      </c>
      <c r="C13" s="11"/>
      <c r="D13" s="11"/>
      <c r="E13" s="12"/>
      <c r="F13" s="13"/>
      <c r="G13" s="13"/>
      <c r="H13" s="519">
        <v>70</v>
      </c>
      <c r="I13" s="518">
        <v>140</v>
      </c>
      <c r="K13" s="319">
        <f t="shared" si="0"/>
        <v>0</v>
      </c>
    </row>
    <row r="14" spans="1:11" x14ac:dyDescent="0.25">
      <c r="A14" s="520">
        <v>2</v>
      </c>
      <c r="B14" s="521" t="s">
        <v>60</v>
      </c>
      <c r="C14" s="18"/>
      <c r="D14" s="18"/>
      <c r="E14" s="19"/>
      <c r="F14" s="20"/>
      <c r="G14" s="20"/>
      <c r="H14" s="523">
        <v>35</v>
      </c>
      <c r="I14" s="522">
        <v>70</v>
      </c>
      <c r="K14" s="319">
        <f t="shared" si="0"/>
        <v>0</v>
      </c>
    </row>
    <row r="15" spans="1:11" x14ac:dyDescent="0.25">
      <c r="A15" s="520">
        <v>3</v>
      </c>
      <c r="B15" s="521" t="s">
        <v>62</v>
      </c>
      <c r="C15" s="18"/>
      <c r="D15" s="18"/>
      <c r="E15" s="19"/>
      <c r="F15" s="20"/>
      <c r="G15" s="20"/>
      <c r="H15" s="523">
        <v>45</v>
      </c>
      <c r="I15" s="522">
        <v>90</v>
      </c>
      <c r="K15" s="319">
        <f t="shared" si="0"/>
        <v>0</v>
      </c>
    </row>
    <row r="16" spans="1:11" ht="16.5" thickBot="1" x14ac:dyDescent="0.3">
      <c r="A16" s="520">
        <v>4</v>
      </c>
      <c r="B16" s="521" t="s">
        <v>65</v>
      </c>
      <c r="C16" s="18"/>
      <c r="D16" s="18"/>
      <c r="E16" s="19"/>
      <c r="F16" s="20"/>
      <c r="G16" s="20"/>
      <c r="H16" s="523">
        <v>35</v>
      </c>
      <c r="I16" s="522">
        <v>70</v>
      </c>
      <c r="K16" s="319">
        <f t="shared" si="0"/>
        <v>0</v>
      </c>
    </row>
    <row r="17" spans="1:11" ht="16.5" thickBot="1" x14ac:dyDescent="0.3">
      <c r="A17" s="915" t="s">
        <v>0</v>
      </c>
      <c r="B17" s="916" t="s">
        <v>100</v>
      </c>
      <c r="C17" s="917"/>
      <c r="D17" s="917"/>
      <c r="E17" s="917"/>
      <c r="F17" s="918"/>
      <c r="G17" s="918"/>
      <c r="H17" s="919"/>
      <c r="I17" s="920"/>
      <c r="K17" s="319">
        <f t="shared" si="0"/>
        <v>0</v>
      </c>
    </row>
    <row r="18" spans="1:11" x14ac:dyDescent="0.25">
      <c r="A18" s="524">
        <v>1</v>
      </c>
      <c r="B18" s="1324" t="s">
        <v>170</v>
      </c>
      <c r="C18" s="1325"/>
      <c r="D18" s="1325"/>
      <c r="E18" s="1325"/>
      <c r="F18" s="1325"/>
      <c r="G18" s="1325"/>
      <c r="H18" s="525">
        <v>26</v>
      </c>
      <c r="I18" s="526">
        <v>52</v>
      </c>
      <c r="K18" s="319">
        <f t="shared" si="0"/>
        <v>0</v>
      </c>
    </row>
    <row r="19" spans="1:11" x14ac:dyDescent="0.25">
      <c r="A19" s="527">
        <v>2</v>
      </c>
      <c r="B19" s="1307" t="s">
        <v>150</v>
      </c>
      <c r="C19" s="1308"/>
      <c r="D19" s="1308"/>
      <c r="E19" s="1308"/>
      <c r="F19" s="1308"/>
      <c r="G19" s="1308"/>
      <c r="H19" s="525">
        <v>8</v>
      </c>
      <c r="I19" s="526">
        <v>16</v>
      </c>
      <c r="K19" s="319">
        <f t="shared" si="0"/>
        <v>0</v>
      </c>
    </row>
    <row r="20" spans="1:11" x14ac:dyDescent="0.25">
      <c r="A20" s="528">
        <v>3</v>
      </c>
      <c r="B20" s="1307" t="s">
        <v>151</v>
      </c>
      <c r="C20" s="1308"/>
      <c r="D20" s="1308"/>
      <c r="E20" s="1308"/>
      <c r="F20" s="1308"/>
      <c r="G20" s="1308"/>
      <c r="H20" s="525">
        <v>38</v>
      </c>
      <c r="I20" s="526">
        <v>76</v>
      </c>
      <c r="K20" s="319">
        <f t="shared" si="0"/>
        <v>0</v>
      </c>
    </row>
    <row r="21" spans="1:11" x14ac:dyDescent="0.25">
      <c r="A21" s="529">
        <v>4</v>
      </c>
      <c r="B21" s="1307" t="s">
        <v>155</v>
      </c>
      <c r="C21" s="1308"/>
      <c r="D21" s="1308"/>
      <c r="E21" s="1308"/>
      <c r="F21" s="1308"/>
      <c r="G21" s="1308"/>
      <c r="H21" s="525">
        <v>26</v>
      </c>
      <c r="I21" s="526">
        <v>52</v>
      </c>
      <c r="K21" s="319">
        <f t="shared" si="0"/>
        <v>0</v>
      </c>
    </row>
    <row r="22" spans="1:11" x14ac:dyDescent="0.25">
      <c r="A22" s="527">
        <v>5</v>
      </c>
      <c r="B22" s="1307" t="s">
        <v>152</v>
      </c>
      <c r="C22" s="1308"/>
      <c r="D22" s="1308"/>
      <c r="E22" s="1308"/>
      <c r="F22" s="1308"/>
      <c r="G22" s="1308"/>
      <c r="H22" s="525">
        <v>200</v>
      </c>
      <c r="I22" s="526">
        <v>320</v>
      </c>
      <c r="K22" s="319">
        <f t="shared" si="0"/>
        <v>0</v>
      </c>
    </row>
    <row r="23" spans="1:11" x14ac:dyDescent="0.25">
      <c r="A23" s="529">
        <v>6</v>
      </c>
      <c r="B23" s="1305" t="s">
        <v>153</v>
      </c>
      <c r="C23" s="1306"/>
      <c r="D23" s="1306"/>
      <c r="E23" s="1306"/>
      <c r="F23" s="1306"/>
      <c r="G23" s="1306"/>
      <c r="H23" s="531">
        <v>58</v>
      </c>
      <c r="I23" s="526">
        <v>116</v>
      </c>
      <c r="K23" s="319">
        <f t="shared" si="0"/>
        <v>0</v>
      </c>
    </row>
    <row r="24" spans="1:11" ht="16.5" thickBot="1" x14ac:dyDescent="0.3">
      <c r="A24" s="529">
        <v>7</v>
      </c>
      <c r="B24" s="532" t="s">
        <v>165</v>
      </c>
      <c r="C24" s="530"/>
      <c r="D24" s="530"/>
      <c r="E24" s="530"/>
      <c r="F24" s="530"/>
      <c r="G24" s="533"/>
      <c r="H24" s="534">
        <v>300</v>
      </c>
      <c r="I24" s="535">
        <v>600</v>
      </c>
      <c r="K24" s="319">
        <f t="shared" si="0"/>
        <v>0</v>
      </c>
    </row>
    <row r="25" spans="1:11" ht="34.5" customHeight="1" thickBot="1" x14ac:dyDescent="0.3">
      <c r="A25" s="921" t="s">
        <v>0</v>
      </c>
      <c r="B25" s="1302" t="s">
        <v>172</v>
      </c>
      <c r="C25" s="1303"/>
      <c r="D25" s="1303"/>
      <c r="E25" s="1303"/>
      <c r="F25" s="1303"/>
      <c r="G25" s="1304"/>
      <c r="H25" s="922"/>
      <c r="I25" s="923"/>
      <c r="K25" s="319">
        <f t="shared" si="0"/>
        <v>0</v>
      </c>
    </row>
    <row r="26" spans="1:11" ht="16.5" thickBot="1" x14ac:dyDescent="0.3">
      <c r="A26" s="924"/>
      <c r="B26" s="925" t="s">
        <v>108</v>
      </c>
      <c r="C26" s="926"/>
      <c r="D26" s="926"/>
      <c r="E26" s="926"/>
      <c r="F26" s="927"/>
      <c r="G26" s="927"/>
      <c r="H26" s="928"/>
      <c r="I26" s="929"/>
      <c r="K26" s="319">
        <f t="shared" si="0"/>
        <v>0</v>
      </c>
    </row>
    <row r="27" spans="1:11" ht="16.5" thickBot="1" x14ac:dyDescent="0.3">
      <c r="A27" s="930" t="s">
        <v>98</v>
      </c>
      <c r="B27" s="931" t="s">
        <v>89</v>
      </c>
      <c r="C27" s="919"/>
      <c r="D27" s="919"/>
      <c r="E27" s="919"/>
      <c r="F27" s="918"/>
      <c r="G27" s="918"/>
      <c r="H27" s="919"/>
      <c r="I27" s="932"/>
      <c r="K27" s="319">
        <f t="shared" si="0"/>
        <v>0</v>
      </c>
    </row>
    <row r="28" spans="1:11" x14ac:dyDescent="0.25">
      <c r="A28" s="536">
        <v>1</v>
      </c>
      <c r="B28" s="537" t="s">
        <v>85</v>
      </c>
      <c r="C28" s="538"/>
      <c r="D28" s="538"/>
      <c r="E28" s="538"/>
      <c r="F28" s="538"/>
      <c r="G28" s="538"/>
      <c r="H28" s="539">
        <v>230</v>
      </c>
      <c r="I28" s="540">
        <v>460</v>
      </c>
      <c r="K28" s="319">
        <f t="shared" si="0"/>
        <v>0</v>
      </c>
    </row>
    <row r="29" spans="1:11" x14ac:dyDescent="0.25">
      <c r="A29" s="541">
        <v>2</v>
      </c>
      <c r="B29" s="542" t="s">
        <v>86</v>
      </c>
      <c r="C29" s="543"/>
      <c r="D29" s="543"/>
      <c r="E29" s="543"/>
      <c r="F29" s="543"/>
      <c r="G29" s="543"/>
      <c r="H29" s="515">
        <v>240</v>
      </c>
      <c r="I29" s="330">
        <v>480</v>
      </c>
      <c r="K29" s="319">
        <f t="shared" si="0"/>
        <v>0</v>
      </c>
    </row>
    <row r="30" spans="1:11" ht="16.5" thickBot="1" x14ac:dyDescent="0.3">
      <c r="A30" s="544">
        <v>3</v>
      </c>
      <c r="B30" s="545" t="s">
        <v>87</v>
      </c>
      <c r="C30" s="546"/>
      <c r="D30" s="546"/>
      <c r="E30" s="546"/>
      <c r="F30" s="546"/>
      <c r="G30" s="546"/>
      <c r="H30" s="547">
        <v>290</v>
      </c>
      <c r="I30" s="335">
        <v>580</v>
      </c>
      <c r="K30" s="319">
        <f t="shared" si="0"/>
        <v>0</v>
      </c>
    </row>
    <row r="31" spans="1:11" ht="16.5" thickBot="1" x14ac:dyDescent="0.3">
      <c r="A31" s="933" t="s">
        <v>99</v>
      </c>
      <c r="B31" s="931" t="s">
        <v>88</v>
      </c>
      <c r="C31" s="919"/>
      <c r="D31" s="919"/>
      <c r="E31" s="919"/>
      <c r="F31" s="919"/>
      <c r="G31" s="919"/>
      <c r="H31" s="934"/>
      <c r="I31" s="932"/>
      <c r="K31" s="319">
        <f t="shared" si="0"/>
        <v>0</v>
      </c>
    </row>
    <row r="32" spans="1:11" x14ac:dyDescent="0.25">
      <c r="A32" s="548">
        <v>4</v>
      </c>
      <c r="B32" s="549" t="s">
        <v>91</v>
      </c>
      <c r="C32" s="538"/>
      <c r="D32" s="538"/>
      <c r="E32" s="538"/>
      <c r="F32" s="538"/>
      <c r="G32" s="538"/>
      <c r="H32" s="539">
        <v>170</v>
      </c>
      <c r="I32" s="540">
        <v>340</v>
      </c>
      <c r="K32" s="319">
        <f t="shared" si="0"/>
        <v>0</v>
      </c>
    </row>
    <row r="33" spans="1:11" x14ac:dyDescent="0.25">
      <c r="A33" s="327">
        <v>5</v>
      </c>
      <c r="B33" s="550" t="s">
        <v>90</v>
      </c>
      <c r="C33" s="543"/>
      <c r="D33" s="543"/>
      <c r="E33" s="543"/>
      <c r="F33" s="543"/>
      <c r="G33" s="538"/>
      <c r="H33" s="515">
        <v>170</v>
      </c>
      <c r="I33" s="330">
        <v>340</v>
      </c>
      <c r="K33" s="319">
        <f t="shared" si="0"/>
        <v>0</v>
      </c>
    </row>
    <row r="34" spans="1:11" ht="16.5" thickBot="1" x14ac:dyDescent="0.3">
      <c r="A34" s="551">
        <v>6</v>
      </c>
      <c r="B34" s="552" t="s">
        <v>92</v>
      </c>
      <c r="C34" s="553"/>
      <c r="D34" s="553"/>
      <c r="E34" s="553"/>
      <c r="F34" s="553"/>
      <c r="G34" s="554"/>
      <c r="H34" s="547">
        <v>170</v>
      </c>
      <c r="I34" s="335">
        <v>340</v>
      </c>
      <c r="K34" s="319">
        <f t="shared" si="0"/>
        <v>0</v>
      </c>
    </row>
    <row r="35" spans="1:11" ht="16.5" thickBot="1" x14ac:dyDescent="0.3">
      <c r="A35" s="935" t="s">
        <v>0</v>
      </c>
      <c r="B35" s="1309" t="s">
        <v>629</v>
      </c>
      <c r="C35" s="1310"/>
      <c r="D35" s="1310"/>
      <c r="E35" s="1310"/>
      <c r="F35" s="1310"/>
      <c r="G35" s="1311"/>
      <c r="H35" s="1290"/>
      <c r="I35" s="1290"/>
      <c r="J35" s="699"/>
      <c r="K35" s="319">
        <f t="shared" si="0"/>
        <v>0</v>
      </c>
    </row>
    <row r="36" spans="1:11" x14ac:dyDescent="0.25">
      <c r="A36" s="323">
        <v>1</v>
      </c>
      <c r="B36" s="555" t="s">
        <v>130</v>
      </c>
      <c r="C36" s="556"/>
      <c r="D36" s="556"/>
      <c r="E36" s="556"/>
      <c r="F36" s="556"/>
      <c r="G36" s="556"/>
      <c r="H36" s="557">
        <v>170</v>
      </c>
      <c r="I36" s="558">
        <v>340</v>
      </c>
      <c r="K36" s="319">
        <f t="shared" si="0"/>
        <v>0</v>
      </c>
    </row>
    <row r="37" spans="1:11" x14ac:dyDescent="0.25">
      <c r="A37" s="551">
        <v>2</v>
      </c>
      <c r="B37" s="559" t="s">
        <v>131</v>
      </c>
      <c r="C37" s="560"/>
      <c r="D37" s="561"/>
      <c r="E37" s="561"/>
      <c r="F37" s="562"/>
      <c r="G37" s="561"/>
      <c r="H37" s="478">
        <v>150</v>
      </c>
      <c r="I37" s="563">
        <v>300</v>
      </c>
      <c r="K37" s="319">
        <f t="shared" si="0"/>
        <v>0</v>
      </c>
    </row>
    <row r="38" spans="1:11" x14ac:dyDescent="0.25">
      <c r="A38" s="327">
        <v>3</v>
      </c>
      <c r="B38" s="564" t="s">
        <v>154</v>
      </c>
      <c r="C38" s="565"/>
      <c r="D38" s="565"/>
      <c r="E38" s="565"/>
      <c r="F38" s="565"/>
      <c r="G38" s="566"/>
      <c r="H38" s="478">
        <v>215</v>
      </c>
      <c r="I38" s="563">
        <v>430</v>
      </c>
      <c r="K38" s="319">
        <f t="shared" si="0"/>
        <v>0</v>
      </c>
    </row>
    <row r="39" spans="1:11" ht="16.5" thickBot="1" x14ac:dyDescent="0.3">
      <c r="A39" s="333">
        <v>4</v>
      </c>
      <c r="B39" s="567" t="s">
        <v>132</v>
      </c>
      <c r="C39" s="568"/>
      <c r="D39" s="568"/>
      <c r="E39" s="568"/>
      <c r="F39" s="568"/>
      <c r="G39" s="569"/>
      <c r="H39" s="570">
        <v>120</v>
      </c>
      <c r="I39" s="571">
        <v>240</v>
      </c>
      <c r="K39" s="319">
        <f t="shared" si="0"/>
        <v>0</v>
      </c>
    </row>
    <row r="40" spans="1:11" ht="16.5" thickBot="1" x14ac:dyDescent="0.3">
      <c r="A40" s="936" t="s">
        <v>0</v>
      </c>
      <c r="B40" s="937" t="s">
        <v>75</v>
      </c>
      <c r="C40" s="938"/>
      <c r="D40" s="879"/>
      <c r="E40" s="879"/>
      <c r="F40" s="845"/>
      <c r="G40" s="845"/>
      <c r="H40" s="879"/>
      <c r="I40" s="939"/>
      <c r="K40" s="319">
        <f t="shared" si="0"/>
        <v>0</v>
      </c>
    </row>
    <row r="41" spans="1:11" x14ac:dyDescent="0.25">
      <c r="A41" s="524">
        <v>1</v>
      </c>
      <c r="B41" s="572" t="s">
        <v>76</v>
      </c>
      <c r="C41" s="573"/>
      <c r="D41" s="573"/>
      <c r="E41" s="573"/>
      <c r="F41" s="573"/>
      <c r="G41" s="573"/>
      <c r="H41" s="465">
        <v>135</v>
      </c>
      <c r="I41" s="325">
        <v>270</v>
      </c>
      <c r="K41" s="319">
        <f t="shared" si="0"/>
        <v>0</v>
      </c>
    </row>
    <row r="42" spans="1:11" x14ac:dyDescent="0.25">
      <c r="A42" s="527">
        <v>2</v>
      </c>
      <c r="B42" s="574" t="s">
        <v>77</v>
      </c>
      <c r="C42" s="575"/>
      <c r="D42" s="575"/>
      <c r="E42" s="575"/>
      <c r="F42" s="575"/>
      <c r="G42" s="576"/>
      <c r="H42" s="454">
        <v>400</v>
      </c>
      <c r="I42" s="330">
        <v>800</v>
      </c>
      <c r="K42" s="319">
        <f t="shared" si="0"/>
        <v>0</v>
      </c>
    </row>
    <row r="43" spans="1:11" x14ac:dyDescent="0.25">
      <c r="A43" s="527">
        <v>3</v>
      </c>
      <c r="B43" s="574" t="s">
        <v>78</v>
      </c>
      <c r="C43" s="575"/>
      <c r="D43" s="575"/>
      <c r="E43" s="575"/>
      <c r="F43" s="575"/>
      <c r="G43" s="576"/>
      <c r="H43" s="454">
        <v>120</v>
      </c>
      <c r="I43" s="330">
        <v>240</v>
      </c>
      <c r="K43" s="319">
        <f t="shared" si="0"/>
        <v>0</v>
      </c>
    </row>
    <row r="44" spans="1:11" x14ac:dyDescent="0.25">
      <c r="A44" s="527">
        <v>4</v>
      </c>
      <c r="B44" s="511" t="s">
        <v>79</v>
      </c>
      <c r="C44" s="575"/>
      <c r="D44" s="575"/>
      <c r="E44" s="575"/>
      <c r="F44" s="575"/>
      <c r="G44" s="576"/>
      <c r="H44" s="454">
        <v>105</v>
      </c>
      <c r="I44" s="330">
        <v>210</v>
      </c>
      <c r="K44" s="319">
        <f t="shared" si="0"/>
        <v>0</v>
      </c>
    </row>
    <row r="45" spans="1:11" x14ac:dyDescent="0.25">
      <c r="A45" s="527">
        <v>5</v>
      </c>
      <c r="B45" s="511" t="s">
        <v>80</v>
      </c>
      <c r="C45" s="575"/>
      <c r="D45" s="575"/>
      <c r="E45" s="575"/>
      <c r="F45" s="575"/>
      <c r="G45" s="576"/>
      <c r="H45" s="454">
        <v>100</v>
      </c>
      <c r="I45" s="330">
        <v>200</v>
      </c>
      <c r="K45" s="319">
        <f t="shared" si="0"/>
        <v>0</v>
      </c>
    </row>
    <row r="46" spans="1:11" x14ac:dyDescent="0.25">
      <c r="A46" s="527">
        <v>6</v>
      </c>
      <c r="B46" s="511" t="s">
        <v>81</v>
      </c>
      <c r="C46" s="575"/>
      <c r="D46" s="575"/>
      <c r="E46" s="575"/>
      <c r="F46" s="575"/>
      <c r="G46" s="576"/>
      <c r="H46" s="454">
        <v>120</v>
      </c>
      <c r="I46" s="330">
        <v>240</v>
      </c>
      <c r="K46" s="319">
        <f t="shared" si="0"/>
        <v>0</v>
      </c>
    </row>
    <row r="47" spans="1:11" x14ac:dyDescent="0.25">
      <c r="A47" s="527">
        <v>7</v>
      </c>
      <c r="B47" s="511" t="s">
        <v>82</v>
      </c>
      <c r="C47" s="575"/>
      <c r="D47" s="575"/>
      <c r="E47" s="575"/>
      <c r="F47" s="575"/>
      <c r="G47" s="576"/>
      <c r="H47" s="454">
        <v>130</v>
      </c>
      <c r="I47" s="330">
        <v>260</v>
      </c>
      <c r="K47" s="319">
        <f t="shared" si="0"/>
        <v>0</v>
      </c>
    </row>
    <row r="48" spans="1:11" x14ac:dyDescent="0.25">
      <c r="A48" s="390">
        <v>8</v>
      </c>
      <c r="B48" s="511" t="s">
        <v>69</v>
      </c>
      <c r="C48" s="575"/>
      <c r="D48" s="575"/>
      <c r="E48" s="575"/>
      <c r="F48" s="575"/>
      <c r="G48" s="576"/>
      <c r="H48" s="454">
        <v>105</v>
      </c>
      <c r="I48" s="330">
        <v>210</v>
      </c>
      <c r="K48" s="319">
        <f t="shared" si="0"/>
        <v>0</v>
      </c>
    </row>
    <row r="49" spans="1:11" x14ac:dyDescent="0.25">
      <c r="A49" s="390">
        <v>9</v>
      </c>
      <c r="B49" s="511" t="s">
        <v>83</v>
      </c>
      <c r="C49" s="575"/>
      <c r="D49" s="575"/>
      <c r="E49" s="575"/>
      <c r="F49" s="575"/>
      <c r="G49" s="576"/>
      <c r="H49" s="454">
        <v>130</v>
      </c>
      <c r="I49" s="330">
        <v>260</v>
      </c>
      <c r="K49" s="319">
        <f t="shared" si="0"/>
        <v>0</v>
      </c>
    </row>
    <row r="50" spans="1:11" x14ac:dyDescent="0.25">
      <c r="A50" s="390">
        <v>10</v>
      </c>
      <c r="B50" s="511" t="s">
        <v>84</v>
      </c>
      <c r="C50" s="575"/>
      <c r="D50" s="575"/>
      <c r="E50" s="575"/>
      <c r="F50" s="575"/>
      <c r="G50" s="576"/>
      <c r="H50" s="454">
        <v>90</v>
      </c>
      <c r="I50" s="330">
        <v>180</v>
      </c>
      <c r="K50" s="319">
        <f t="shared" si="0"/>
        <v>0</v>
      </c>
    </row>
    <row r="51" spans="1:11" ht="16.5" thickBot="1" x14ac:dyDescent="0.3">
      <c r="A51" s="529">
        <v>11</v>
      </c>
      <c r="B51" s="577" t="s">
        <v>95</v>
      </c>
      <c r="C51" s="561"/>
      <c r="D51" s="561"/>
      <c r="E51" s="561"/>
      <c r="F51" s="561"/>
      <c r="G51" s="554"/>
      <c r="H51" s="462">
        <v>90</v>
      </c>
      <c r="I51" s="457">
        <v>180</v>
      </c>
      <c r="K51" s="319">
        <f t="shared" si="0"/>
        <v>0</v>
      </c>
    </row>
    <row r="52" spans="1:11" ht="16.5" thickBot="1" x14ac:dyDescent="0.3">
      <c r="A52" s="921" t="s">
        <v>0</v>
      </c>
      <c r="B52" s="937" t="s">
        <v>66</v>
      </c>
      <c r="C52" s="937"/>
      <c r="D52" s="938"/>
      <c r="E52" s="938"/>
      <c r="F52" s="940"/>
      <c r="G52" s="940"/>
      <c r="H52" s="879"/>
      <c r="I52" s="939"/>
      <c r="K52" s="319">
        <f t="shared" si="0"/>
        <v>0</v>
      </c>
    </row>
    <row r="53" spans="1:11" x14ac:dyDescent="0.25">
      <c r="A53" s="527">
        <v>1</v>
      </c>
      <c r="B53" s="578" t="s">
        <v>67</v>
      </c>
      <c r="C53" s="578"/>
      <c r="D53" s="578"/>
      <c r="E53" s="578"/>
      <c r="F53" s="513"/>
      <c r="G53" s="513"/>
      <c r="H53" s="454">
        <v>35</v>
      </c>
      <c r="I53" s="411">
        <v>70</v>
      </c>
      <c r="K53" s="319">
        <f t="shared" si="0"/>
        <v>0</v>
      </c>
    </row>
    <row r="54" spans="1:11" x14ac:dyDescent="0.25">
      <c r="A54" s="527">
        <v>2</v>
      </c>
      <c r="B54" s="579" t="s">
        <v>630</v>
      </c>
      <c r="C54" s="578"/>
      <c r="D54" s="578"/>
      <c r="E54" s="513"/>
      <c r="F54" s="513"/>
      <c r="G54" s="513"/>
      <c r="H54" s="454">
        <v>35</v>
      </c>
      <c r="I54" s="411">
        <v>70</v>
      </c>
      <c r="K54" s="319">
        <f t="shared" si="0"/>
        <v>0</v>
      </c>
    </row>
    <row r="55" spans="1:11" ht="16.5" thickBot="1" x14ac:dyDescent="0.3">
      <c r="A55" s="527">
        <v>5</v>
      </c>
      <c r="B55" s="578" t="s">
        <v>68</v>
      </c>
      <c r="C55" s="578"/>
      <c r="D55" s="578"/>
      <c r="E55" s="578"/>
      <c r="F55" s="513"/>
      <c r="G55" s="513"/>
      <c r="H55" s="454">
        <v>40</v>
      </c>
      <c r="I55" s="411">
        <v>80</v>
      </c>
      <c r="K55" s="319">
        <f t="shared" si="0"/>
        <v>0</v>
      </c>
    </row>
    <row r="56" spans="1:11" ht="16.5" thickBot="1" x14ac:dyDescent="0.3">
      <c r="A56" s="921" t="s">
        <v>0</v>
      </c>
      <c r="B56" s="937" t="s">
        <v>70</v>
      </c>
      <c r="C56" s="937"/>
      <c r="D56" s="937"/>
      <c r="E56" s="938"/>
      <c r="F56" s="940"/>
      <c r="G56" s="940"/>
      <c r="H56" s="940"/>
      <c r="I56" s="853"/>
      <c r="K56" s="319">
        <f t="shared" si="0"/>
        <v>0</v>
      </c>
    </row>
    <row r="57" spans="1:11" x14ac:dyDescent="0.25">
      <c r="A57" s="524">
        <v>1</v>
      </c>
      <c r="B57" s="580" t="s">
        <v>71</v>
      </c>
      <c r="C57" s="580"/>
      <c r="D57" s="580"/>
      <c r="E57" s="580"/>
      <c r="F57" s="581"/>
      <c r="G57" s="582"/>
      <c r="H57" s="465">
        <v>44</v>
      </c>
      <c r="I57" s="326">
        <v>88</v>
      </c>
      <c r="K57" s="319">
        <f t="shared" si="0"/>
        <v>0</v>
      </c>
    </row>
    <row r="58" spans="1:11" x14ac:dyDescent="0.25">
      <c r="A58" s="527">
        <v>3</v>
      </c>
      <c r="B58" s="578" t="s">
        <v>72</v>
      </c>
      <c r="C58" s="578"/>
      <c r="D58" s="578"/>
      <c r="E58" s="578"/>
      <c r="F58" s="513"/>
      <c r="G58" s="581"/>
      <c r="H58" s="454">
        <v>54</v>
      </c>
      <c r="I58" s="332">
        <v>108</v>
      </c>
      <c r="K58" s="319">
        <f t="shared" si="0"/>
        <v>0</v>
      </c>
    </row>
    <row r="59" spans="1:11" ht="16.5" thickBot="1" x14ac:dyDescent="0.3">
      <c r="A59" s="527">
        <v>4</v>
      </c>
      <c r="B59" s="578" t="s">
        <v>73</v>
      </c>
      <c r="C59" s="578"/>
      <c r="D59" s="578"/>
      <c r="E59" s="578"/>
      <c r="F59" s="513"/>
      <c r="G59" s="581"/>
      <c r="H59" s="454">
        <v>52</v>
      </c>
      <c r="I59" s="332">
        <f>H59*2</f>
        <v>104</v>
      </c>
      <c r="K59" s="319">
        <f t="shared" si="0"/>
        <v>0</v>
      </c>
    </row>
    <row r="60" spans="1:11" ht="16.5" customHeight="1" thickBot="1" x14ac:dyDescent="0.3">
      <c r="A60" s="942" t="s">
        <v>0</v>
      </c>
      <c r="B60" s="860" t="s">
        <v>180</v>
      </c>
      <c r="C60" s="860"/>
      <c r="D60" s="941"/>
      <c r="E60" s="941"/>
      <c r="F60" s="940"/>
      <c r="G60" s="940"/>
      <c r="H60" s="940"/>
      <c r="I60" s="853"/>
      <c r="K60" s="319">
        <f t="shared" ref="K60:K73" si="1">H60*J60</f>
        <v>0</v>
      </c>
    </row>
    <row r="61" spans="1:11" x14ac:dyDescent="0.25">
      <c r="A61" s="548">
        <v>1</v>
      </c>
      <c r="B61" s="592" t="s">
        <v>254</v>
      </c>
      <c r="C61" s="593"/>
      <c r="D61" s="594"/>
      <c r="E61" s="594"/>
      <c r="F61" s="581"/>
      <c r="G61" s="581"/>
      <c r="H61" s="465">
        <v>40</v>
      </c>
      <c r="I61" s="326">
        <v>80</v>
      </c>
      <c r="K61" s="319">
        <f t="shared" si="1"/>
        <v>0</v>
      </c>
    </row>
    <row r="62" spans="1:11" x14ac:dyDescent="0.25">
      <c r="A62" s="327">
        <v>2</v>
      </c>
      <c r="B62" s="595" t="s">
        <v>255</v>
      </c>
      <c r="C62" s="590"/>
      <c r="D62" s="596"/>
      <c r="E62" s="596"/>
      <c r="F62" s="513"/>
      <c r="G62" s="597" t="s">
        <v>211</v>
      </c>
      <c r="H62" s="598">
        <v>70</v>
      </c>
      <c r="I62" s="394">
        <v>140</v>
      </c>
      <c r="K62" s="319">
        <f t="shared" si="1"/>
        <v>0</v>
      </c>
    </row>
    <row r="63" spans="1:11" x14ac:dyDescent="0.25">
      <c r="A63" s="327">
        <v>3</v>
      </c>
      <c r="B63" s="595" t="s">
        <v>256</v>
      </c>
      <c r="C63" s="590"/>
      <c r="D63" s="596"/>
      <c r="E63" s="596"/>
      <c r="F63" s="513"/>
      <c r="G63" s="597" t="s">
        <v>211</v>
      </c>
      <c r="H63" s="599">
        <v>50</v>
      </c>
      <c r="I63" s="394">
        <v>100</v>
      </c>
      <c r="K63" s="319">
        <f t="shared" si="1"/>
        <v>0</v>
      </c>
    </row>
    <row r="64" spans="1:11" x14ac:dyDescent="0.25">
      <c r="A64" s="327">
        <v>4</v>
      </c>
      <c r="B64" s="595" t="s">
        <v>257</v>
      </c>
      <c r="C64" s="590"/>
      <c r="D64" s="596"/>
      <c r="E64" s="596"/>
      <c r="F64" s="513"/>
      <c r="G64" s="597" t="s">
        <v>211</v>
      </c>
      <c r="H64" s="599">
        <v>50</v>
      </c>
      <c r="I64" s="394">
        <v>100</v>
      </c>
      <c r="K64" s="319">
        <f t="shared" si="1"/>
        <v>0</v>
      </c>
    </row>
    <row r="65" spans="1:11" x14ac:dyDescent="0.25">
      <c r="A65" s="327">
        <v>5</v>
      </c>
      <c r="B65" s="595" t="s">
        <v>93</v>
      </c>
      <c r="C65" s="590"/>
      <c r="D65" s="596"/>
      <c r="E65" s="596"/>
      <c r="F65" s="513"/>
      <c r="G65" s="600"/>
      <c r="H65" s="599">
        <v>43</v>
      </c>
      <c r="I65" s="394">
        <v>86</v>
      </c>
      <c r="K65" s="319">
        <f t="shared" si="1"/>
        <v>0</v>
      </c>
    </row>
    <row r="66" spans="1:11" ht="16.5" thickBot="1" x14ac:dyDescent="0.3">
      <c r="A66" s="333">
        <v>6</v>
      </c>
      <c r="B66" s="601" t="s">
        <v>258</v>
      </c>
      <c r="C66" s="602"/>
      <c r="D66" s="603"/>
      <c r="E66" s="603"/>
      <c r="F66" s="604"/>
      <c r="G66" s="605" t="s">
        <v>211</v>
      </c>
      <c r="H66" s="606">
        <v>50</v>
      </c>
      <c r="I66" s="394">
        <v>100</v>
      </c>
      <c r="K66" s="319">
        <f t="shared" si="1"/>
        <v>0</v>
      </c>
    </row>
    <row r="67" spans="1:11" ht="16.5" thickBot="1" x14ac:dyDescent="0.3">
      <c r="A67" s="942" t="s">
        <v>0</v>
      </c>
      <c r="B67" s="943" t="s">
        <v>74</v>
      </c>
      <c r="C67" s="860"/>
      <c r="D67" s="941"/>
      <c r="E67" s="941"/>
      <c r="F67" s="940"/>
      <c r="G67" s="940"/>
      <c r="H67" s="883"/>
      <c r="I67" s="853"/>
      <c r="K67" s="319">
        <f t="shared" si="1"/>
        <v>0</v>
      </c>
    </row>
    <row r="68" spans="1:11" ht="16.5" thickBot="1" x14ac:dyDescent="0.3">
      <c r="A68" s="529">
        <v>2</v>
      </c>
      <c r="B68" s="588" t="s">
        <v>94</v>
      </c>
      <c r="C68" s="589"/>
      <c r="D68" s="591"/>
      <c r="E68" s="591"/>
      <c r="F68" s="583"/>
      <c r="G68" s="587"/>
      <c r="H68" s="462">
        <v>25</v>
      </c>
      <c r="I68" s="386">
        <v>50</v>
      </c>
      <c r="K68" s="319">
        <f t="shared" si="1"/>
        <v>0</v>
      </c>
    </row>
    <row r="69" spans="1:11" ht="16.5" thickBot="1" x14ac:dyDescent="0.3">
      <c r="A69" s="942" t="s">
        <v>0</v>
      </c>
      <c r="B69" s="944" t="s">
        <v>175</v>
      </c>
      <c r="C69" s="944"/>
      <c r="D69" s="945"/>
      <c r="E69" s="945"/>
      <c r="F69" s="946"/>
      <c r="G69" s="946"/>
      <c r="H69" s="940"/>
      <c r="I69" s="853"/>
      <c r="K69" s="319">
        <f t="shared" si="1"/>
        <v>0</v>
      </c>
    </row>
    <row r="70" spans="1:11" x14ac:dyDescent="0.25">
      <c r="A70" s="323">
        <v>1</v>
      </c>
      <c r="B70" s="584" t="s">
        <v>734</v>
      </c>
      <c r="C70" s="585"/>
      <c r="D70" s="586"/>
      <c r="E70" s="586"/>
      <c r="F70" s="581"/>
      <c r="G70" s="581"/>
      <c r="H70" s="607">
        <v>70</v>
      </c>
      <c r="I70" s="357">
        <v>140</v>
      </c>
      <c r="K70" s="319">
        <f t="shared" si="1"/>
        <v>0</v>
      </c>
    </row>
    <row r="71" spans="1:11" x14ac:dyDescent="0.25">
      <c r="A71" s="990"/>
      <c r="B71" s="542" t="s">
        <v>732</v>
      </c>
      <c r="C71" s="992"/>
      <c r="D71" s="993"/>
      <c r="E71" s="994"/>
      <c r="F71" s="587"/>
      <c r="G71" s="587"/>
      <c r="H71" s="350">
        <v>80</v>
      </c>
      <c r="I71" s="350">
        <v>160</v>
      </c>
      <c r="K71" s="319">
        <f t="shared" si="1"/>
        <v>0</v>
      </c>
    </row>
    <row r="72" spans="1:11" x14ac:dyDescent="0.25">
      <c r="A72" s="990"/>
      <c r="B72" s="537" t="s">
        <v>733</v>
      </c>
      <c r="C72" s="995"/>
      <c r="D72" s="996"/>
      <c r="E72" s="997"/>
      <c r="F72" s="587"/>
      <c r="G72" s="587"/>
      <c r="H72" s="350">
        <v>60</v>
      </c>
      <c r="I72" s="350">
        <v>120</v>
      </c>
      <c r="K72" s="319">
        <f t="shared" si="1"/>
        <v>0</v>
      </c>
    </row>
    <row r="73" spans="1:11" x14ac:dyDescent="0.25">
      <c r="A73" s="991">
        <v>2</v>
      </c>
      <c r="B73" s="542" t="s">
        <v>251</v>
      </c>
      <c r="C73" s="992"/>
      <c r="D73" s="993"/>
      <c r="E73" s="994"/>
      <c r="F73" s="587"/>
      <c r="G73" s="608"/>
      <c r="H73" s="350">
        <v>65</v>
      </c>
      <c r="I73" s="350">
        <v>130</v>
      </c>
      <c r="K73" s="319">
        <f t="shared" si="1"/>
        <v>0</v>
      </c>
    </row>
    <row r="74" spans="1:11" x14ac:dyDescent="0.25">
      <c r="J74" s="319" t="s">
        <v>702</v>
      </c>
      <c r="K74" s="319">
        <f>SUM(K8:K73)</f>
        <v>0</v>
      </c>
    </row>
  </sheetData>
  <mergeCells count="18">
    <mergeCell ref="B35:G35"/>
    <mergeCell ref="H35:I35"/>
    <mergeCell ref="A5:A7"/>
    <mergeCell ref="B21:G21"/>
    <mergeCell ref="B20:G20"/>
    <mergeCell ref="B22:G22"/>
    <mergeCell ref="B5:G7"/>
    <mergeCell ref="B12:G12"/>
    <mergeCell ref="B18:G18"/>
    <mergeCell ref="B9:G9"/>
    <mergeCell ref="J6:J7"/>
    <mergeCell ref="K6:K7"/>
    <mergeCell ref="H5:I5"/>
    <mergeCell ref="B25:G25"/>
    <mergeCell ref="I6:I7"/>
    <mergeCell ref="H6:H7"/>
    <mergeCell ref="B23:G23"/>
    <mergeCell ref="B19:G19"/>
  </mergeCells>
  <pageMargins left="0.59055118110236227" right="0" top="0" bottom="0" header="0.31496062992125984" footer="0.31496062992125984"/>
  <pageSetup paperSize="9" scale="41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opLeftCell="A88" zoomScaleNormal="100" zoomScaleSheetLayoutView="85" workbookViewId="0">
      <selection activeCell="H19" sqref="H19"/>
    </sheetView>
  </sheetViews>
  <sheetFormatPr defaultRowHeight="15.75" x14ac:dyDescent="0.25"/>
  <cols>
    <col min="1" max="1" width="4.85546875" style="7" customWidth="1"/>
    <col min="2" max="2" width="32.5703125" style="7" customWidth="1"/>
    <col min="3" max="3" width="12.140625" style="7" customWidth="1"/>
    <col min="4" max="4" width="13.28515625" style="8" customWidth="1"/>
    <col min="5" max="5" width="11.5703125" style="8" customWidth="1"/>
    <col min="6" max="6" width="12.5703125" style="8" customWidth="1"/>
    <col min="7" max="7" width="13.85546875" style="7" customWidth="1"/>
    <col min="8" max="8" width="15" style="7" customWidth="1"/>
    <col min="9" max="9" width="11.28515625" style="7" customWidth="1"/>
    <col min="10" max="10" width="8.85546875" style="7" customWidth="1"/>
    <col min="11" max="11" width="9.7109375" style="7" customWidth="1"/>
    <col min="12" max="12" width="6.42578125" style="7" customWidth="1"/>
    <col min="13" max="13" width="11.7109375" style="7" customWidth="1"/>
    <col min="14" max="16384" width="9.140625" style="7"/>
  </cols>
  <sheetData>
    <row r="1" spans="1:9" x14ac:dyDescent="0.25">
      <c r="A1" s="21"/>
      <c r="B1" s="500" t="s">
        <v>247</v>
      </c>
      <c r="C1" s="23"/>
      <c r="D1" s="22"/>
      <c r="E1" s="24"/>
      <c r="F1" s="24"/>
      <c r="G1" s="319"/>
      <c r="H1" s="610"/>
    </row>
    <row r="2" spans="1:9" ht="16.5" thickBot="1" x14ac:dyDescent="0.3">
      <c r="A2" s="21"/>
      <c r="B2" s="500" t="s">
        <v>706</v>
      </c>
      <c r="C2" s="23"/>
      <c r="D2" s="22"/>
      <c r="E2" s="24"/>
      <c r="F2" s="24"/>
      <c r="G2" s="319"/>
      <c r="H2" s="610"/>
    </row>
    <row r="3" spans="1:9" ht="16.5" thickBot="1" x14ac:dyDescent="0.3">
      <c r="A3" s="1330" t="s">
        <v>0</v>
      </c>
      <c r="B3" s="1330" t="s">
        <v>1</v>
      </c>
      <c r="C3" s="1331" t="s">
        <v>704</v>
      </c>
      <c r="D3" s="1332"/>
      <c r="E3" s="1328" t="s">
        <v>705</v>
      </c>
      <c r="F3" s="1329"/>
    </row>
    <row r="4" spans="1:9" ht="16.5" customHeight="1" thickBot="1" x14ac:dyDescent="0.3">
      <c r="A4" s="1330"/>
      <c r="B4" s="1330"/>
      <c r="C4" s="1292" t="s">
        <v>699</v>
      </c>
      <c r="D4" s="1294" t="s">
        <v>272</v>
      </c>
      <c r="E4" s="1292" t="s">
        <v>699</v>
      </c>
      <c r="F4" s="1294" t="s">
        <v>272</v>
      </c>
      <c r="G4" s="1282" t="s">
        <v>708</v>
      </c>
      <c r="H4" s="1282" t="s">
        <v>709</v>
      </c>
      <c r="I4" s="1282" t="s">
        <v>701</v>
      </c>
    </row>
    <row r="5" spans="1:9" ht="16.5" thickBot="1" x14ac:dyDescent="0.3">
      <c r="A5" s="1330"/>
      <c r="B5" s="1330"/>
      <c r="C5" s="1293"/>
      <c r="D5" s="1295"/>
      <c r="E5" s="1293"/>
      <c r="F5" s="1295"/>
      <c r="G5" s="1283"/>
      <c r="H5" s="1283"/>
      <c r="I5" s="1283"/>
    </row>
    <row r="6" spans="1:9" x14ac:dyDescent="0.25">
      <c r="A6" s="25">
        <v>1</v>
      </c>
      <c r="B6" s="611" t="s">
        <v>2</v>
      </c>
      <c r="C6" s="407">
        <v>22</v>
      </c>
      <c r="D6" s="613">
        <v>44</v>
      </c>
      <c r="E6" s="407"/>
      <c r="F6" s="613"/>
      <c r="I6" s="7">
        <f>(C6*G6)+(E6*H6)</f>
        <v>0</v>
      </c>
    </row>
    <row r="7" spans="1:9" x14ac:dyDescent="0.25">
      <c r="A7" s="25">
        <v>3</v>
      </c>
      <c r="B7" s="611" t="s">
        <v>4</v>
      </c>
      <c r="C7" s="407"/>
      <c r="D7" s="613"/>
      <c r="E7" s="614">
        <v>35</v>
      </c>
      <c r="F7" s="615">
        <v>70</v>
      </c>
      <c r="I7" s="7">
        <f t="shared" ref="I7:I60" si="0">(C7*G7)+(E7*H7)</f>
        <v>0</v>
      </c>
    </row>
    <row r="8" spans="1:9" x14ac:dyDescent="0.25">
      <c r="A8" s="25">
        <v>4</v>
      </c>
      <c r="B8" s="611" t="s">
        <v>5</v>
      </c>
      <c r="C8" s="407"/>
      <c r="D8" s="613"/>
      <c r="E8" s="614">
        <v>45</v>
      </c>
      <c r="F8" s="615">
        <v>90</v>
      </c>
      <c r="I8" s="7">
        <f t="shared" si="0"/>
        <v>0</v>
      </c>
    </row>
    <row r="9" spans="1:9" x14ac:dyDescent="0.25">
      <c r="A9" s="25">
        <v>5</v>
      </c>
      <c r="B9" s="611" t="s">
        <v>6</v>
      </c>
      <c r="C9" s="407">
        <v>40</v>
      </c>
      <c r="D9" s="613">
        <v>80</v>
      </c>
      <c r="E9" s="407"/>
      <c r="F9" s="613"/>
      <c r="I9" s="7">
        <f t="shared" si="0"/>
        <v>0</v>
      </c>
    </row>
    <row r="10" spans="1:9" x14ac:dyDescent="0.25">
      <c r="A10" s="25">
        <v>6</v>
      </c>
      <c r="B10" s="611" t="s">
        <v>7</v>
      </c>
      <c r="C10" s="407"/>
      <c r="D10" s="613"/>
      <c r="E10" s="389">
        <v>75</v>
      </c>
      <c r="F10" s="615">
        <v>150</v>
      </c>
      <c r="I10" s="7">
        <f t="shared" si="0"/>
        <v>0</v>
      </c>
    </row>
    <row r="11" spans="1:9" x14ac:dyDescent="0.25">
      <c r="A11" s="25">
        <v>8</v>
      </c>
      <c r="B11" s="611" t="s">
        <v>8</v>
      </c>
      <c r="C11" s="407"/>
      <c r="D11" s="613"/>
      <c r="E11" s="389">
        <v>40</v>
      </c>
      <c r="F11" s="615">
        <v>80</v>
      </c>
      <c r="I11" s="7">
        <f t="shared" si="0"/>
        <v>0</v>
      </c>
    </row>
    <row r="12" spans="1:9" x14ac:dyDescent="0.25">
      <c r="A12" s="25">
        <v>9</v>
      </c>
      <c r="B12" s="611" t="s">
        <v>9</v>
      </c>
      <c r="C12" s="407"/>
      <c r="D12" s="613"/>
      <c r="E12" s="389">
        <v>88</v>
      </c>
      <c r="F12" s="615">
        <v>176</v>
      </c>
      <c r="I12" s="7">
        <f t="shared" si="0"/>
        <v>0</v>
      </c>
    </row>
    <row r="13" spans="1:9" x14ac:dyDescent="0.25">
      <c r="A13" s="25">
        <v>10</v>
      </c>
      <c r="B13" s="611" t="s">
        <v>10</v>
      </c>
      <c r="C13" s="407"/>
      <c r="D13" s="613"/>
      <c r="E13" s="389">
        <v>65</v>
      </c>
      <c r="F13" s="615">
        <v>130</v>
      </c>
      <c r="I13" s="7">
        <f t="shared" si="0"/>
        <v>0</v>
      </c>
    </row>
    <row r="14" spans="1:9" x14ac:dyDescent="0.25">
      <c r="A14" s="25">
        <v>12</v>
      </c>
      <c r="B14" s="611" t="s">
        <v>11</v>
      </c>
      <c r="C14" s="407"/>
      <c r="D14" s="613"/>
      <c r="E14" s="407">
        <v>30</v>
      </c>
      <c r="F14" s="613">
        <v>60</v>
      </c>
      <c r="I14" s="7">
        <f t="shared" si="0"/>
        <v>0</v>
      </c>
    </row>
    <row r="15" spans="1:9" x14ac:dyDescent="0.25">
      <c r="A15" s="25">
        <v>13</v>
      </c>
      <c r="B15" s="611" t="s">
        <v>12</v>
      </c>
      <c r="C15" s="407"/>
      <c r="D15" s="613"/>
      <c r="E15" s="389">
        <v>60</v>
      </c>
      <c r="F15" s="615">
        <v>120</v>
      </c>
      <c r="I15" s="7">
        <f t="shared" si="0"/>
        <v>0</v>
      </c>
    </row>
    <row r="16" spans="1:9" x14ac:dyDescent="0.25">
      <c r="A16" s="25">
        <v>17</v>
      </c>
      <c r="B16" s="611" t="s">
        <v>16</v>
      </c>
      <c r="C16" s="407">
        <v>20</v>
      </c>
      <c r="D16" s="613">
        <v>40</v>
      </c>
      <c r="E16" s="407"/>
      <c r="F16" s="613"/>
      <c r="I16" s="7">
        <f t="shared" si="0"/>
        <v>0</v>
      </c>
    </row>
    <row r="17" spans="1:9" x14ac:dyDescent="0.25">
      <c r="A17" s="25">
        <v>18</v>
      </c>
      <c r="B17" s="611" t="s">
        <v>17</v>
      </c>
      <c r="C17" s="407"/>
      <c r="D17" s="613"/>
      <c r="E17" s="389">
        <v>38</v>
      </c>
      <c r="F17" s="615">
        <v>76</v>
      </c>
      <c r="I17" s="7">
        <f t="shared" si="0"/>
        <v>0</v>
      </c>
    </row>
    <row r="18" spans="1:9" x14ac:dyDescent="0.25">
      <c r="A18" s="25">
        <v>19</v>
      </c>
      <c r="B18" s="611" t="s">
        <v>18</v>
      </c>
      <c r="C18" s="407"/>
      <c r="D18" s="613"/>
      <c r="E18" s="407">
        <v>38</v>
      </c>
      <c r="F18" s="613">
        <v>76</v>
      </c>
      <c r="I18" s="7">
        <f t="shared" si="0"/>
        <v>0</v>
      </c>
    </row>
    <row r="19" spans="1:9" x14ac:dyDescent="0.25">
      <c r="A19" s="25">
        <v>20</v>
      </c>
      <c r="B19" s="611" t="s">
        <v>19</v>
      </c>
      <c r="C19" s="407">
        <v>22</v>
      </c>
      <c r="D19" s="613">
        <v>44</v>
      </c>
      <c r="E19" s="407"/>
      <c r="F19" s="613"/>
      <c r="I19" s="7">
        <f t="shared" si="0"/>
        <v>0</v>
      </c>
    </row>
    <row r="20" spans="1:9" x14ac:dyDescent="0.25">
      <c r="A20" s="25">
        <v>22</v>
      </c>
      <c r="B20" s="611" t="s">
        <v>21</v>
      </c>
      <c r="C20" s="407"/>
      <c r="D20" s="613"/>
      <c r="E20" s="389">
        <v>50</v>
      </c>
      <c r="F20" s="615">
        <v>100</v>
      </c>
      <c r="I20" s="7">
        <f t="shared" si="0"/>
        <v>0</v>
      </c>
    </row>
    <row r="21" spans="1:9" x14ac:dyDescent="0.25">
      <c r="A21" s="25">
        <v>23</v>
      </c>
      <c r="B21" s="611" t="s">
        <v>22</v>
      </c>
      <c r="C21" s="407">
        <v>40</v>
      </c>
      <c r="D21" s="613">
        <v>80</v>
      </c>
      <c r="E21" s="407"/>
      <c r="F21" s="613"/>
      <c r="I21" s="7">
        <f t="shared" si="0"/>
        <v>0</v>
      </c>
    </row>
    <row r="22" spans="1:9" x14ac:dyDescent="0.25">
      <c r="A22" s="25">
        <v>25</v>
      </c>
      <c r="B22" s="611" t="s">
        <v>23</v>
      </c>
      <c r="C22" s="407">
        <v>32</v>
      </c>
      <c r="D22" s="613">
        <v>64</v>
      </c>
      <c r="E22" s="407"/>
      <c r="F22" s="613"/>
      <c r="I22" s="7">
        <f t="shared" si="0"/>
        <v>0</v>
      </c>
    </row>
    <row r="23" spans="1:9" x14ac:dyDescent="0.25">
      <c r="A23" s="25">
        <v>26</v>
      </c>
      <c r="B23" s="611" t="s">
        <v>109</v>
      </c>
      <c r="C23" s="407">
        <v>40</v>
      </c>
      <c r="D23" s="613">
        <v>80</v>
      </c>
      <c r="E23" s="407"/>
      <c r="F23" s="613"/>
      <c r="I23" s="7">
        <f t="shared" si="0"/>
        <v>0</v>
      </c>
    </row>
    <row r="24" spans="1:9" x14ac:dyDescent="0.25">
      <c r="A24" s="25">
        <v>27</v>
      </c>
      <c r="B24" s="611" t="s">
        <v>24</v>
      </c>
      <c r="C24" s="407">
        <v>23</v>
      </c>
      <c r="D24" s="613">
        <v>46</v>
      </c>
      <c r="E24" s="407"/>
      <c r="F24" s="613"/>
      <c r="I24" s="7">
        <f t="shared" si="0"/>
        <v>0</v>
      </c>
    </row>
    <row r="25" spans="1:9" x14ac:dyDescent="0.25">
      <c r="A25" s="25">
        <v>28</v>
      </c>
      <c r="B25" s="611" t="s">
        <v>283</v>
      </c>
      <c r="C25" s="407"/>
      <c r="D25" s="613"/>
      <c r="E25" s="407">
        <v>53</v>
      </c>
      <c r="F25" s="613">
        <v>106</v>
      </c>
      <c r="I25" s="7">
        <f t="shared" si="0"/>
        <v>0</v>
      </c>
    </row>
    <row r="26" spans="1:9" x14ac:dyDescent="0.25">
      <c r="A26" s="25">
        <v>29</v>
      </c>
      <c r="B26" s="611" t="s">
        <v>25</v>
      </c>
      <c r="C26" s="407">
        <v>43</v>
      </c>
      <c r="D26" s="613">
        <v>86</v>
      </c>
      <c r="E26" s="407"/>
      <c r="F26" s="613"/>
      <c r="I26" s="7">
        <f t="shared" si="0"/>
        <v>0</v>
      </c>
    </row>
    <row r="27" spans="1:9" x14ac:dyDescent="0.25">
      <c r="A27" s="25">
        <v>30</v>
      </c>
      <c r="B27" s="611" t="s">
        <v>26</v>
      </c>
      <c r="C27" s="407"/>
      <c r="D27" s="613"/>
      <c r="E27" s="389">
        <v>50</v>
      </c>
      <c r="F27" s="615">
        <v>100</v>
      </c>
      <c r="I27" s="7">
        <f t="shared" si="0"/>
        <v>0</v>
      </c>
    </row>
    <row r="28" spans="1:9" x14ac:dyDescent="0.25">
      <c r="A28" s="25">
        <v>34</v>
      </c>
      <c r="B28" s="611" t="s">
        <v>28</v>
      </c>
      <c r="C28" s="407"/>
      <c r="D28" s="613"/>
      <c r="E28" s="389">
        <v>38</v>
      </c>
      <c r="F28" s="615">
        <v>76</v>
      </c>
      <c r="I28" s="7">
        <f t="shared" si="0"/>
        <v>0</v>
      </c>
    </row>
    <row r="29" spans="1:9" x14ac:dyDescent="0.25">
      <c r="A29" s="25">
        <v>35</v>
      </c>
      <c r="B29" s="611" t="s">
        <v>29</v>
      </c>
      <c r="C29" s="407">
        <v>37</v>
      </c>
      <c r="D29" s="613">
        <v>74</v>
      </c>
      <c r="E29" s="407"/>
      <c r="F29" s="613"/>
      <c r="I29" s="7">
        <f t="shared" si="0"/>
        <v>0</v>
      </c>
    </row>
    <row r="30" spans="1:9" x14ac:dyDescent="0.25">
      <c r="A30" s="25">
        <v>36</v>
      </c>
      <c r="B30" s="611" t="s">
        <v>30</v>
      </c>
      <c r="C30" s="407"/>
      <c r="D30" s="613"/>
      <c r="E30" s="407">
        <v>40</v>
      </c>
      <c r="F30" s="615">
        <v>80</v>
      </c>
      <c r="I30" s="7">
        <f t="shared" si="0"/>
        <v>0</v>
      </c>
    </row>
    <row r="31" spans="1:9" x14ac:dyDescent="0.25">
      <c r="A31" s="25">
        <v>37</v>
      </c>
      <c r="B31" s="611" t="s">
        <v>31</v>
      </c>
      <c r="C31" s="407"/>
      <c r="D31" s="613"/>
      <c r="E31" s="389">
        <v>53</v>
      </c>
      <c r="F31" s="615">
        <v>106</v>
      </c>
      <c r="I31" s="7">
        <f t="shared" si="0"/>
        <v>0</v>
      </c>
    </row>
    <row r="32" spans="1:9" x14ac:dyDescent="0.25">
      <c r="A32" s="25">
        <v>38</v>
      </c>
      <c r="B32" s="611" t="s">
        <v>32</v>
      </c>
      <c r="C32" s="407">
        <v>37</v>
      </c>
      <c r="D32" s="613">
        <v>74</v>
      </c>
      <c r="E32" s="407"/>
      <c r="F32" s="613"/>
      <c r="I32" s="7">
        <f t="shared" si="0"/>
        <v>0</v>
      </c>
    </row>
    <row r="33" spans="1:9" x14ac:dyDescent="0.25">
      <c r="A33" s="25">
        <v>39</v>
      </c>
      <c r="B33" s="611" t="s">
        <v>33</v>
      </c>
      <c r="C33" s="407"/>
      <c r="D33" s="613"/>
      <c r="E33" s="389">
        <v>73</v>
      </c>
      <c r="F33" s="615">
        <v>146</v>
      </c>
      <c r="I33" s="7">
        <f t="shared" si="0"/>
        <v>0</v>
      </c>
    </row>
    <row r="34" spans="1:9" x14ac:dyDescent="0.25">
      <c r="A34" s="25">
        <v>40</v>
      </c>
      <c r="B34" s="611" t="s">
        <v>34</v>
      </c>
      <c r="C34" s="407">
        <v>43</v>
      </c>
      <c r="D34" s="613">
        <v>86</v>
      </c>
      <c r="E34" s="407"/>
      <c r="F34" s="613"/>
      <c r="I34" s="7">
        <f t="shared" si="0"/>
        <v>0</v>
      </c>
    </row>
    <row r="35" spans="1:9" x14ac:dyDescent="0.25">
      <c r="A35" s="25">
        <v>41</v>
      </c>
      <c r="B35" s="611" t="s">
        <v>35</v>
      </c>
      <c r="C35" s="612">
        <v>0</v>
      </c>
      <c r="D35" s="613" t="s">
        <v>713</v>
      </c>
      <c r="E35" s="612">
        <v>38</v>
      </c>
      <c r="F35" s="613">
        <v>76</v>
      </c>
      <c r="I35" s="7">
        <f t="shared" si="0"/>
        <v>0</v>
      </c>
    </row>
    <row r="36" spans="1:9" x14ac:dyDescent="0.25">
      <c r="A36" s="25">
        <v>42</v>
      </c>
      <c r="B36" s="611" t="s">
        <v>36</v>
      </c>
      <c r="C36" s="407">
        <v>23</v>
      </c>
      <c r="D36" s="613">
        <v>46</v>
      </c>
      <c r="E36" s="407"/>
      <c r="F36" s="613"/>
      <c r="I36" s="7">
        <f t="shared" si="0"/>
        <v>0</v>
      </c>
    </row>
    <row r="37" spans="1:9" x14ac:dyDescent="0.25">
      <c r="A37" s="25">
        <v>43</v>
      </c>
      <c r="B37" s="611" t="s">
        <v>284</v>
      </c>
      <c r="C37" s="407">
        <v>270</v>
      </c>
      <c r="D37" s="613">
        <v>540</v>
      </c>
      <c r="E37" s="407"/>
      <c r="F37" s="613"/>
      <c r="I37" s="7">
        <f t="shared" si="0"/>
        <v>0</v>
      </c>
    </row>
    <row r="38" spans="1:9" x14ac:dyDescent="0.25">
      <c r="A38" s="25">
        <v>44</v>
      </c>
      <c r="B38" s="611" t="s">
        <v>38</v>
      </c>
      <c r="C38" s="407"/>
      <c r="D38" s="613"/>
      <c r="E38" s="389">
        <v>40</v>
      </c>
      <c r="F38" s="615">
        <v>80</v>
      </c>
      <c r="I38" s="7">
        <f t="shared" si="0"/>
        <v>0</v>
      </c>
    </row>
    <row r="39" spans="1:9" x14ac:dyDescent="0.25">
      <c r="A39" s="25">
        <v>45</v>
      </c>
      <c r="B39" s="616" t="s">
        <v>39</v>
      </c>
      <c r="C39" s="407"/>
      <c r="D39" s="613"/>
      <c r="E39" s="407">
        <v>63</v>
      </c>
      <c r="F39" s="613">
        <v>126</v>
      </c>
      <c r="I39" s="7">
        <f t="shared" si="0"/>
        <v>0</v>
      </c>
    </row>
    <row r="40" spans="1:9" x14ac:dyDescent="0.25">
      <c r="A40" s="26">
        <v>46</v>
      </c>
      <c r="B40" s="617" t="s">
        <v>285</v>
      </c>
      <c r="C40" s="407"/>
      <c r="D40" s="613"/>
      <c r="E40" s="389">
        <v>75</v>
      </c>
      <c r="F40" s="615">
        <v>150</v>
      </c>
      <c r="I40" s="7">
        <f t="shared" si="0"/>
        <v>0</v>
      </c>
    </row>
    <row r="41" spans="1:9" x14ac:dyDescent="0.25">
      <c r="A41" s="25">
        <v>47</v>
      </c>
      <c r="B41" s="618" t="s">
        <v>40</v>
      </c>
      <c r="C41" s="407">
        <v>0</v>
      </c>
      <c r="D41" s="613" t="s">
        <v>713</v>
      </c>
      <c r="E41" s="407">
        <v>33</v>
      </c>
      <c r="F41" s="613">
        <v>66</v>
      </c>
      <c r="I41" s="7">
        <f t="shared" si="0"/>
        <v>0</v>
      </c>
    </row>
    <row r="42" spans="1:9" x14ac:dyDescent="0.25">
      <c r="A42" s="25">
        <v>48</v>
      </c>
      <c r="B42" s="619" t="s">
        <v>41</v>
      </c>
      <c r="C42" s="407"/>
      <c r="D42" s="613"/>
      <c r="E42" s="407">
        <v>53</v>
      </c>
      <c r="F42" s="613">
        <v>106</v>
      </c>
      <c r="I42" s="7">
        <f t="shared" si="0"/>
        <v>0</v>
      </c>
    </row>
    <row r="43" spans="1:9" x14ac:dyDescent="0.25">
      <c r="A43" s="25">
        <v>50</v>
      </c>
      <c r="B43" s="619" t="s">
        <v>42</v>
      </c>
      <c r="C43" s="407">
        <v>20</v>
      </c>
      <c r="D43" s="613">
        <v>40</v>
      </c>
      <c r="E43" s="407"/>
      <c r="F43" s="613"/>
      <c r="I43" s="7">
        <f t="shared" si="0"/>
        <v>0</v>
      </c>
    </row>
    <row r="44" spans="1:9" x14ac:dyDescent="0.25">
      <c r="A44" s="25">
        <v>51</v>
      </c>
      <c r="B44" s="619" t="s">
        <v>43</v>
      </c>
      <c r="C44" s="407">
        <v>28</v>
      </c>
      <c r="D44" s="613">
        <v>56</v>
      </c>
      <c r="E44" s="407"/>
      <c r="F44" s="613"/>
      <c r="I44" s="7">
        <f t="shared" si="0"/>
        <v>0</v>
      </c>
    </row>
    <row r="45" spans="1:9" x14ac:dyDescent="0.25">
      <c r="A45" s="25">
        <v>52</v>
      </c>
      <c r="B45" s="619" t="s">
        <v>44</v>
      </c>
      <c r="C45" s="407"/>
      <c r="D45" s="613"/>
      <c r="E45" s="389">
        <v>43</v>
      </c>
      <c r="F45" s="615">
        <v>86</v>
      </c>
      <c r="I45" s="7">
        <f t="shared" si="0"/>
        <v>0</v>
      </c>
    </row>
    <row r="46" spans="1:9" x14ac:dyDescent="0.25">
      <c r="A46" s="25">
        <v>53</v>
      </c>
      <c r="B46" s="619" t="s">
        <v>45</v>
      </c>
      <c r="C46" s="407"/>
      <c r="D46" s="613"/>
      <c r="E46" s="389">
        <v>43</v>
      </c>
      <c r="F46" s="615">
        <v>86</v>
      </c>
      <c r="I46" s="7">
        <f t="shared" si="0"/>
        <v>0</v>
      </c>
    </row>
    <row r="47" spans="1:9" x14ac:dyDescent="0.25">
      <c r="A47" s="25">
        <v>54</v>
      </c>
      <c r="B47" s="619" t="s">
        <v>46</v>
      </c>
      <c r="C47" s="407">
        <v>0</v>
      </c>
      <c r="D47" s="613" t="s">
        <v>713</v>
      </c>
      <c r="E47" s="407">
        <v>53</v>
      </c>
      <c r="F47" s="613">
        <v>106</v>
      </c>
      <c r="I47" s="7">
        <f t="shared" si="0"/>
        <v>0</v>
      </c>
    </row>
    <row r="48" spans="1:9" x14ac:dyDescent="0.25">
      <c r="A48" s="25">
        <v>55</v>
      </c>
      <c r="B48" s="619" t="s">
        <v>47</v>
      </c>
      <c r="C48" s="407"/>
      <c r="D48" s="613"/>
      <c r="E48" s="389">
        <v>43</v>
      </c>
      <c r="F48" s="620">
        <v>86</v>
      </c>
      <c r="H48" s="610"/>
      <c r="I48" s="7">
        <f t="shared" si="0"/>
        <v>0</v>
      </c>
    </row>
    <row r="49" spans="1:9" ht="16.5" thickBot="1" x14ac:dyDescent="0.3">
      <c r="A49" s="27"/>
      <c r="B49" s="621" t="s">
        <v>127</v>
      </c>
      <c r="C49" s="622"/>
      <c r="D49" s="623"/>
      <c r="E49" s="623"/>
      <c r="F49" s="623"/>
      <c r="G49" s="624"/>
      <c r="H49" s="625"/>
      <c r="I49" s="7">
        <f t="shared" si="0"/>
        <v>0</v>
      </c>
    </row>
    <row r="50" spans="1:9" ht="16.5" customHeight="1" thickBot="1" x14ac:dyDescent="0.3">
      <c r="A50" s="1330" t="s">
        <v>0</v>
      </c>
      <c r="B50" s="1330" t="s">
        <v>1</v>
      </c>
      <c r="C50" s="1333" t="s">
        <v>707</v>
      </c>
      <c r="D50" s="1334"/>
      <c r="E50" s="1328"/>
      <c r="F50" s="1329"/>
      <c r="I50" s="7">
        <v>0</v>
      </c>
    </row>
    <row r="51" spans="1:9" ht="16.5" customHeight="1" thickBot="1" x14ac:dyDescent="0.3">
      <c r="A51" s="1330"/>
      <c r="B51" s="1330"/>
      <c r="C51" s="1292" t="s">
        <v>271</v>
      </c>
      <c r="D51" s="1294" t="s">
        <v>272</v>
      </c>
      <c r="E51" s="1292" t="s">
        <v>271</v>
      </c>
      <c r="F51" s="1294" t="s">
        <v>272</v>
      </c>
      <c r="G51" s="1282" t="s">
        <v>710</v>
      </c>
      <c r="H51" s="1282" t="s">
        <v>711</v>
      </c>
      <c r="I51" s="7">
        <v>0</v>
      </c>
    </row>
    <row r="52" spans="1:9" ht="16.5" customHeight="1" thickBot="1" x14ac:dyDescent="0.3">
      <c r="A52" s="1330"/>
      <c r="B52" s="1330"/>
      <c r="C52" s="1293"/>
      <c r="D52" s="1295"/>
      <c r="E52" s="1293"/>
      <c r="F52" s="1295"/>
      <c r="G52" s="1283"/>
      <c r="H52" s="1283"/>
      <c r="I52" s="7">
        <f t="shared" si="0"/>
        <v>0</v>
      </c>
    </row>
    <row r="53" spans="1:9" x14ac:dyDescent="0.25">
      <c r="A53" s="5">
        <v>1</v>
      </c>
      <c r="B53" s="619" t="s">
        <v>2</v>
      </c>
      <c r="C53" s="407">
        <v>70</v>
      </c>
      <c r="D53" s="626">
        <v>140</v>
      </c>
      <c r="E53" s="407">
        <v>112</v>
      </c>
      <c r="F53" s="620">
        <v>224</v>
      </c>
      <c r="I53" s="7">
        <f t="shared" si="0"/>
        <v>0</v>
      </c>
    </row>
    <row r="54" spans="1:9" x14ac:dyDescent="0.25">
      <c r="A54" s="5">
        <v>2</v>
      </c>
      <c r="B54" s="619" t="s">
        <v>3</v>
      </c>
      <c r="C54" s="407">
        <v>105</v>
      </c>
      <c r="D54" s="626">
        <v>210</v>
      </c>
      <c r="E54" s="407">
        <v>165</v>
      </c>
      <c r="F54" s="620">
        <v>330</v>
      </c>
      <c r="I54" s="7">
        <f t="shared" si="0"/>
        <v>0</v>
      </c>
    </row>
    <row r="55" spans="1:9" x14ac:dyDescent="0.25">
      <c r="A55" s="5">
        <v>3</v>
      </c>
      <c r="B55" s="619" t="s">
        <v>4</v>
      </c>
      <c r="C55" s="407">
        <v>70</v>
      </c>
      <c r="D55" s="626">
        <v>140</v>
      </c>
      <c r="E55" s="407">
        <v>112</v>
      </c>
      <c r="F55" s="620">
        <v>224</v>
      </c>
      <c r="I55" s="7">
        <f t="shared" si="0"/>
        <v>0</v>
      </c>
    </row>
    <row r="56" spans="1:9" x14ac:dyDescent="0.25">
      <c r="A56" s="5">
        <v>4</v>
      </c>
      <c r="B56" s="619" t="s">
        <v>5</v>
      </c>
      <c r="C56" s="407">
        <v>90</v>
      </c>
      <c r="D56" s="626">
        <v>180</v>
      </c>
      <c r="E56" s="407">
        <v>144</v>
      </c>
      <c r="F56" s="620">
        <v>288</v>
      </c>
      <c r="I56" s="7">
        <f t="shared" si="0"/>
        <v>0</v>
      </c>
    </row>
    <row r="57" spans="1:9" x14ac:dyDescent="0.25">
      <c r="A57" s="5">
        <v>5</v>
      </c>
      <c r="B57" s="619" t="s">
        <v>6</v>
      </c>
      <c r="C57" s="407">
        <v>130</v>
      </c>
      <c r="D57" s="626">
        <v>260</v>
      </c>
      <c r="E57" s="407"/>
      <c r="F57" s="620"/>
      <c r="I57" s="7">
        <f t="shared" si="0"/>
        <v>0</v>
      </c>
    </row>
    <row r="58" spans="1:9" x14ac:dyDescent="0.25">
      <c r="A58" s="5">
        <v>6</v>
      </c>
      <c r="B58" s="619" t="s">
        <v>7</v>
      </c>
      <c r="C58" s="407">
        <v>150</v>
      </c>
      <c r="D58" s="626">
        <v>300</v>
      </c>
      <c r="E58" s="407">
        <v>240</v>
      </c>
      <c r="F58" s="620">
        <v>480</v>
      </c>
      <c r="I58" s="7">
        <f t="shared" si="0"/>
        <v>0</v>
      </c>
    </row>
    <row r="59" spans="1:9" x14ac:dyDescent="0.25">
      <c r="A59" s="5">
        <v>7</v>
      </c>
      <c r="B59" s="619" t="s">
        <v>984</v>
      </c>
      <c r="C59" s="407">
        <v>180</v>
      </c>
      <c r="D59" s="626">
        <v>360</v>
      </c>
      <c r="E59" s="407"/>
      <c r="F59" s="620"/>
      <c r="I59" s="7">
        <f t="shared" si="0"/>
        <v>0</v>
      </c>
    </row>
    <row r="60" spans="1:9" x14ac:dyDescent="0.25">
      <c r="A60" s="5">
        <v>8</v>
      </c>
      <c r="B60" s="619" t="s">
        <v>8</v>
      </c>
      <c r="C60" s="407">
        <v>80</v>
      </c>
      <c r="D60" s="626">
        <v>160</v>
      </c>
      <c r="E60" s="407">
        <v>128</v>
      </c>
      <c r="F60" s="620">
        <v>256</v>
      </c>
      <c r="I60" s="7">
        <f t="shared" si="0"/>
        <v>0</v>
      </c>
    </row>
    <row r="61" spans="1:9" x14ac:dyDescent="0.25">
      <c r="A61" s="5">
        <v>9</v>
      </c>
      <c r="B61" s="619" t="s">
        <v>9</v>
      </c>
      <c r="C61" s="407">
        <v>175</v>
      </c>
      <c r="D61" s="626">
        <v>350</v>
      </c>
      <c r="E61" s="407">
        <v>280</v>
      </c>
      <c r="F61" s="620">
        <v>560</v>
      </c>
      <c r="I61" s="7">
        <f t="shared" ref="I61:I103" si="1">(C61*G61)+(E61*H61)</f>
        <v>0</v>
      </c>
    </row>
    <row r="62" spans="1:9" x14ac:dyDescent="0.25">
      <c r="A62" s="5">
        <v>10</v>
      </c>
      <c r="B62" s="619" t="s">
        <v>10</v>
      </c>
      <c r="C62" s="407">
        <v>130</v>
      </c>
      <c r="D62" s="626">
        <v>260</v>
      </c>
      <c r="E62" s="407">
        <v>208</v>
      </c>
      <c r="F62" s="620">
        <v>416</v>
      </c>
      <c r="I62" s="7">
        <f t="shared" si="1"/>
        <v>0</v>
      </c>
    </row>
    <row r="63" spans="1:9" x14ac:dyDescent="0.25">
      <c r="A63" s="5">
        <v>12</v>
      </c>
      <c r="B63" s="619" t="s">
        <v>11</v>
      </c>
      <c r="C63" s="407">
        <v>60</v>
      </c>
      <c r="D63" s="626">
        <v>120</v>
      </c>
      <c r="E63" s="407">
        <v>96</v>
      </c>
      <c r="F63" s="620">
        <v>192</v>
      </c>
      <c r="I63" s="7">
        <f t="shared" si="1"/>
        <v>0</v>
      </c>
    </row>
    <row r="64" spans="1:9" x14ac:dyDescent="0.25">
      <c r="A64" s="5">
        <v>13</v>
      </c>
      <c r="B64" s="619" t="s">
        <v>12</v>
      </c>
      <c r="C64" s="407">
        <v>120</v>
      </c>
      <c r="D64" s="626">
        <v>240</v>
      </c>
      <c r="E64" s="407">
        <v>192</v>
      </c>
      <c r="F64" s="620">
        <v>384</v>
      </c>
      <c r="I64" s="7">
        <f t="shared" si="1"/>
        <v>0</v>
      </c>
    </row>
    <row r="65" spans="1:9" x14ac:dyDescent="0.25">
      <c r="A65" s="5">
        <v>14</v>
      </c>
      <c r="B65" s="619" t="s">
        <v>13</v>
      </c>
      <c r="C65" s="407">
        <v>160</v>
      </c>
      <c r="D65" s="626">
        <v>320</v>
      </c>
      <c r="E65" s="407"/>
      <c r="F65" s="620"/>
      <c r="I65" s="7">
        <f t="shared" si="1"/>
        <v>0</v>
      </c>
    </row>
    <row r="66" spans="1:9" x14ac:dyDescent="0.25">
      <c r="A66" s="5">
        <v>15</v>
      </c>
      <c r="B66" s="619" t="s">
        <v>14</v>
      </c>
      <c r="C66" s="407">
        <v>86</v>
      </c>
      <c r="D66" s="626">
        <v>172</v>
      </c>
      <c r="E66" s="407"/>
      <c r="F66" s="620"/>
      <c r="I66" s="7">
        <f t="shared" si="1"/>
        <v>0</v>
      </c>
    </row>
    <row r="67" spans="1:9" x14ac:dyDescent="0.25">
      <c r="A67" s="5">
        <v>16</v>
      </c>
      <c r="B67" s="619" t="s">
        <v>15</v>
      </c>
      <c r="C67" s="407">
        <v>105</v>
      </c>
      <c r="D67" s="626">
        <v>210</v>
      </c>
      <c r="E67" s="407"/>
      <c r="F67" s="620"/>
      <c r="I67" s="7">
        <f t="shared" si="1"/>
        <v>0</v>
      </c>
    </row>
    <row r="68" spans="1:9" x14ac:dyDescent="0.25">
      <c r="A68" s="5">
        <v>17</v>
      </c>
      <c r="B68" s="619" t="s">
        <v>16</v>
      </c>
      <c r="C68" s="407">
        <v>65</v>
      </c>
      <c r="D68" s="626">
        <v>130</v>
      </c>
      <c r="E68" s="407"/>
      <c r="F68" s="620"/>
      <c r="I68" s="7">
        <f t="shared" si="1"/>
        <v>0</v>
      </c>
    </row>
    <row r="69" spans="1:9" x14ac:dyDescent="0.25">
      <c r="A69" s="5">
        <v>18</v>
      </c>
      <c r="B69" s="619" t="s">
        <v>17</v>
      </c>
      <c r="C69" s="407">
        <v>75</v>
      </c>
      <c r="D69" s="626">
        <v>150</v>
      </c>
      <c r="E69" s="407">
        <v>120</v>
      </c>
      <c r="F69" s="620">
        <v>240</v>
      </c>
      <c r="I69" s="7">
        <f t="shared" si="1"/>
        <v>0</v>
      </c>
    </row>
    <row r="70" spans="1:9" x14ac:dyDescent="0.25">
      <c r="A70" s="5">
        <v>19</v>
      </c>
      <c r="B70" s="619" t="s">
        <v>18</v>
      </c>
      <c r="C70" s="407">
        <v>75</v>
      </c>
      <c r="D70" s="626">
        <v>150</v>
      </c>
      <c r="E70" s="407">
        <v>120</v>
      </c>
      <c r="F70" s="620">
        <v>240</v>
      </c>
      <c r="I70" s="7">
        <f t="shared" si="1"/>
        <v>0</v>
      </c>
    </row>
    <row r="71" spans="1:9" x14ac:dyDescent="0.25">
      <c r="A71" s="5">
        <v>20</v>
      </c>
      <c r="B71" s="619" t="s">
        <v>19</v>
      </c>
      <c r="C71" s="407">
        <v>70</v>
      </c>
      <c r="D71" s="626">
        <v>140</v>
      </c>
      <c r="E71" s="407">
        <v>112</v>
      </c>
      <c r="F71" s="620">
        <v>224</v>
      </c>
      <c r="I71" s="7">
        <f t="shared" si="1"/>
        <v>0</v>
      </c>
    </row>
    <row r="72" spans="1:9" x14ac:dyDescent="0.25">
      <c r="A72" s="5">
        <v>21</v>
      </c>
      <c r="B72" s="619" t="s">
        <v>20</v>
      </c>
      <c r="C72" s="407">
        <v>75</v>
      </c>
      <c r="D72" s="626">
        <v>150</v>
      </c>
      <c r="E72" s="407"/>
      <c r="F72" s="620"/>
      <c r="I72" s="7">
        <f t="shared" si="1"/>
        <v>0</v>
      </c>
    </row>
    <row r="73" spans="1:9" x14ac:dyDescent="0.25">
      <c r="A73" s="5">
        <v>22</v>
      </c>
      <c r="B73" s="619" t="s">
        <v>21</v>
      </c>
      <c r="C73" s="407">
        <v>100</v>
      </c>
      <c r="D73" s="626">
        <v>200</v>
      </c>
      <c r="E73" s="407">
        <v>160</v>
      </c>
      <c r="F73" s="620">
        <v>320</v>
      </c>
      <c r="I73" s="7">
        <f t="shared" si="1"/>
        <v>0</v>
      </c>
    </row>
    <row r="74" spans="1:9" x14ac:dyDescent="0.25">
      <c r="A74" s="5">
        <v>23</v>
      </c>
      <c r="B74" s="619" t="s">
        <v>22</v>
      </c>
      <c r="C74" s="407">
        <v>130</v>
      </c>
      <c r="D74" s="626">
        <v>260</v>
      </c>
      <c r="E74" s="407">
        <v>208</v>
      </c>
      <c r="F74" s="620">
        <v>416</v>
      </c>
      <c r="I74" s="7">
        <f t="shared" si="1"/>
        <v>0</v>
      </c>
    </row>
    <row r="75" spans="1:9" x14ac:dyDescent="0.25">
      <c r="A75" s="5">
        <v>25</v>
      </c>
      <c r="B75" s="619" t="s">
        <v>23</v>
      </c>
      <c r="C75" s="407">
        <v>105</v>
      </c>
      <c r="D75" s="626">
        <v>210</v>
      </c>
      <c r="E75" s="407"/>
      <c r="F75" s="620"/>
      <c r="I75" s="7">
        <f t="shared" si="1"/>
        <v>0</v>
      </c>
    </row>
    <row r="76" spans="1:9" x14ac:dyDescent="0.25">
      <c r="A76" s="5">
        <v>26</v>
      </c>
      <c r="B76" s="619" t="s">
        <v>283</v>
      </c>
      <c r="C76" s="407">
        <v>105</v>
      </c>
      <c r="D76" s="626">
        <v>210</v>
      </c>
      <c r="E76" s="407">
        <v>168</v>
      </c>
      <c r="F76" s="620">
        <v>336</v>
      </c>
      <c r="I76" s="7">
        <f t="shared" si="1"/>
        <v>0</v>
      </c>
    </row>
    <row r="77" spans="1:9" x14ac:dyDescent="0.25">
      <c r="A77" s="5">
        <v>27</v>
      </c>
      <c r="B77" s="619" t="s">
        <v>109</v>
      </c>
      <c r="C77" s="407">
        <v>130</v>
      </c>
      <c r="D77" s="626">
        <v>260</v>
      </c>
      <c r="E77" s="407"/>
      <c r="F77" s="620"/>
      <c r="I77" s="7">
        <f t="shared" si="1"/>
        <v>0</v>
      </c>
    </row>
    <row r="78" spans="1:9" x14ac:dyDescent="0.25">
      <c r="A78" s="5">
        <v>28</v>
      </c>
      <c r="B78" s="619" t="s">
        <v>24</v>
      </c>
      <c r="C78" s="407">
        <v>75</v>
      </c>
      <c r="D78" s="626">
        <v>150</v>
      </c>
      <c r="E78" s="407">
        <v>120</v>
      </c>
      <c r="F78" s="620">
        <v>240</v>
      </c>
      <c r="I78" s="7">
        <f t="shared" si="1"/>
        <v>0</v>
      </c>
    </row>
    <row r="79" spans="1:9" x14ac:dyDescent="0.25">
      <c r="A79" s="5">
        <v>29</v>
      </c>
      <c r="B79" s="619" t="s">
        <v>25</v>
      </c>
      <c r="C79" s="407">
        <v>115</v>
      </c>
      <c r="D79" s="626">
        <v>230</v>
      </c>
      <c r="E79" s="407"/>
      <c r="F79" s="620"/>
      <c r="I79" s="7">
        <f t="shared" si="1"/>
        <v>0</v>
      </c>
    </row>
    <row r="80" spans="1:9" x14ac:dyDescent="0.25">
      <c r="A80" s="5">
        <v>30</v>
      </c>
      <c r="B80" s="619" t="s">
        <v>26</v>
      </c>
      <c r="C80" s="407">
        <v>100</v>
      </c>
      <c r="D80" s="626">
        <v>200</v>
      </c>
      <c r="E80" s="407">
        <v>160</v>
      </c>
      <c r="F80" s="620">
        <v>320</v>
      </c>
      <c r="I80" s="7">
        <f t="shared" si="1"/>
        <v>0</v>
      </c>
    </row>
    <row r="81" spans="1:9" x14ac:dyDescent="0.25">
      <c r="A81" s="5">
        <v>32</v>
      </c>
      <c r="B81" s="619" t="s">
        <v>48</v>
      </c>
      <c r="C81" s="407">
        <v>0</v>
      </c>
      <c r="D81" s="626">
        <v>0</v>
      </c>
      <c r="E81" s="407">
        <v>0</v>
      </c>
      <c r="F81" s="620">
        <v>0</v>
      </c>
      <c r="I81" s="7">
        <f t="shared" si="1"/>
        <v>0</v>
      </c>
    </row>
    <row r="82" spans="1:9" x14ac:dyDescent="0.25">
      <c r="A82" s="5">
        <v>33</v>
      </c>
      <c r="B82" s="619" t="s">
        <v>27</v>
      </c>
      <c r="C82" s="407">
        <v>180</v>
      </c>
      <c r="D82" s="626">
        <v>360</v>
      </c>
      <c r="E82" s="407"/>
      <c r="F82" s="620"/>
      <c r="I82" s="7">
        <f t="shared" si="1"/>
        <v>0</v>
      </c>
    </row>
    <row r="83" spans="1:9" x14ac:dyDescent="0.25">
      <c r="A83" s="5">
        <v>34</v>
      </c>
      <c r="B83" s="619" t="s">
        <v>28</v>
      </c>
      <c r="C83" s="407">
        <v>75</v>
      </c>
      <c r="D83" s="626">
        <v>150</v>
      </c>
      <c r="E83" s="407">
        <v>120</v>
      </c>
      <c r="F83" s="620">
        <v>240</v>
      </c>
      <c r="I83" s="7">
        <f t="shared" si="1"/>
        <v>0</v>
      </c>
    </row>
    <row r="84" spans="1:9" x14ac:dyDescent="0.25">
      <c r="A84" s="5">
        <v>35</v>
      </c>
      <c r="B84" s="619" t="s">
        <v>29</v>
      </c>
      <c r="C84" s="407">
        <v>120</v>
      </c>
      <c r="D84" s="626">
        <v>240</v>
      </c>
      <c r="E84" s="407"/>
      <c r="F84" s="620"/>
      <c r="I84" s="7">
        <f t="shared" si="1"/>
        <v>0</v>
      </c>
    </row>
    <row r="85" spans="1:9" x14ac:dyDescent="0.25">
      <c r="A85" s="5">
        <v>36</v>
      </c>
      <c r="B85" s="619" t="s">
        <v>30</v>
      </c>
      <c r="C85" s="407">
        <v>80</v>
      </c>
      <c r="D85" s="626">
        <v>160</v>
      </c>
      <c r="E85" s="407">
        <v>128</v>
      </c>
      <c r="F85" s="620">
        <v>256</v>
      </c>
      <c r="I85" s="7">
        <f t="shared" si="1"/>
        <v>0</v>
      </c>
    </row>
    <row r="86" spans="1:9" x14ac:dyDescent="0.25">
      <c r="A86" s="5">
        <v>37</v>
      </c>
      <c r="B86" s="619" t="s">
        <v>31</v>
      </c>
      <c r="C86" s="407">
        <v>105</v>
      </c>
      <c r="D86" s="626">
        <v>210</v>
      </c>
      <c r="E86" s="407">
        <v>168</v>
      </c>
      <c r="F86" s="620">
        <v>336</v>
      </c>
      <c r="I86" s="7">
        <f t="shared" si="1"/>
        <v>0</v>
      </c>
    </row>
    <row r="87" spans="1:9" x14ac:dyDescent="0.25">
      <c r="A87" s="5">
        <v>38</v>
      </c>
      <c r="B87" s="619" t="s">
        <v>49</v>
      </c>
      <c r="C87" s="407">
        <v>120</v>
      </c>
      <c r="D87" s="626">
        <v>240</v>
      </c>
      <c r="E87" s="407"/>
      <c r="F87" s="620"/>
      <c r="I87" s="7">
        <f t="shared" si="1"/>
        <v>0</v>
      </c>
    </row>
    <row r="88" spans="1:9" x14ac:dyDescent="0.25">
      <c r="A88" s="5">
        <v>39</v>
      </c>
      <c r="B88" s="619" t="s">
        <v>33</v>
      </c>
      <c r="C88" s="407">
        <v>145</v>
      </c>
      <c r="D88" s="626">
        <v>290</v>
      </c>
      <c r="E88" s="407">
        <v>232</v>
      </c>
      <c r="F88" s="620">
        <v>464</v>
      </c>
      <c r="I88" s="7">
        <f t="shared" si="1"/>
        <v>0</v>
      </c>
    </row>
    <row r="89" spans="1:9" x14ac:dyDescent="0.25">
      <c r="A89" s="5">
        <v>40</v>
      </c>
      <c r="B89" s="619" t="s">
        <v>34</v>
      </c>
      <c r="C89" s="407">
        <v>140</v>
      </c>
      <c r="D89" s="626">
        <v>280</v>
      </c>
      <c r="E89" s="407">
        <v>224</v>
      </c>
      <c r="F89" s="620">
        <v>448</v>
      </c>
      <c r="I89" s="7">
        <f t="shared" si="1"/>
        <v>0</v>
      </c>
    </row>
    <row r="90" spans="1:9" x14ac:dyDescent="0.25">
      <c r="A90" s="5">
        <v>41</v>
      </c>
      <c r="B90" s="619" t="s">
        <v>35</v>
      </c>
      <c r="C90" s="407">
        <v>75</v>
      </c>
      <c r="D90" s="626">
        <v>150</v>
      </c>
      <c r="E90" s="407">
        <v>120</v>
      </c>
      <c r="F90" s="620">
        <v>240</v>
      </c>
      <c r="I90" s="7">
        <f t="shared" si="1"/>
        <v>0</v>
      </c>
    </row>
    <row r="91" spans="1:9" x14ac:dyDescent="0.25">
      <c r="A91" s="5">
        <v>42</v>
      </c>
      <c r="B91" s="619" t="s">
        <v>36</v>
      </c>
      <c r="C91" s="407">
        <v>75</v>
      </c>
      <c r="D91" s="626">
        <v>150</v>
      </c>
      <c r="E91" s="407">
        <v>120</v>
      </c>
      <c r="F91" s="620">
        <v>240</v>
      </c>
      <c r="I91" s="7">
        <f t="shared" si="1"/>
        <v>0</v>
      </c>
    </row>
    <row r="92" spans="1:9" x14ac:dyDescent="0.25">
      <c r="A92" s="5">
        <v>43</v>
      </c>
      <c r="B92" s="619" t="s">
        <v>37</v>
      </c>
      <c r="C92" s="407">
        <v>2250</v>
      </c>
      <c r="D92" s="626">
        <v>4500</v>
      </c>
      <c r="E92" s="407"/>
      <c r="F92" s="620"/>
      <c r="I92" s="7">
        <f t="shared" si="1"/>
        <v>0</v>
      </c>
    </row>
    <row r="93" spans="1:9" x14ac:dyDescent="0.25">
      <c r="A93" s="5">
        <v>44</v>
      </c>
      <c r="B93" s="619" t="s">
        <v>38</v>
      </c>
      <c r="C93" s="407">
        <v>80</v>
      </c>
      <c r="D93" s="626">
        <v>160</v>
      </c>
      <c r="E93" s="407">
        <v>128</v>
      </c>
      <c r="F93" s="620">
        <v>256</v>
      </c>
      <c r="I93" s="7">
        <f t="shared" si="1"/>
        <v>0</v>
      </c>
    </row>
    <row r="94" spans="1:9" x14ac:dyDescent="0.25">
      <c r="A94" s="5">
        <v>45</v>
      </c>
      <c r="B94" s="619" t="s">
        <v>39</v>
      </c>
      <c r="C94" s="407">
        <v>125</v>
      </c>
      <c r="D94" s="626">
        <v>250</v>
      </c>
      <c r="E94" s="407">
        <v>200</v>
      </c>
      <c r="F94" s="620">
        <v>400</v>
      </c>
      <c r="I94" s="7">
        <f t="shared" si="1"/>
        <v>0</v>
      </c>
    </row>
    <row r="95" spans="1:9" x14ac:dyDescent="0.25">
      <c r="A95" s="5">
        <v>46</v>
      </c>
      <c r="B95" s="619" t="s">
        <v>50</v>
      </c>
      <c r="C95" s="407">
        <v>155</v>
      </c>
      <c r="D95" s="626">
        <v>310</v>
      </c>
      <c r="E95" s="407">
        <v>248</v>
      </c>
      <c r="F95" s="620">
        <v>496</v>
      </c>
      <c r="I95" s="7">
        <f t="shared" si="1"/>
        <v>0</v>
      </c>
    </row>
    <row r="96" spans="1:9" x14ac:dyDescent="0.25">
      <c r="A96" s="5">
        <v>47</v>
      </c>
      <c r="B96" s="619" t="s">
        <v>40</v>
      </c>
      <c r="C96" s="407">
        <v>65</v>
      </c>
      <c r="D96" s="626">
        <v>130</v>
      </c>
      <c r="E96" s="407">
        <v>104</v>
      </c>
      <c r="F96" s="620">
        <v>208</v>
      </c>
      <c r="I96" s="7">
        <f t="shared" si="1"/>
        <v>0</v>
      </c>
    </row>
    <row r="97" spans="1:9" x14ac:dyDescent="0.25">
      <c r="A97" s="5">
        <v>48</v>
      </c>
      <c r="B97" s="619" t="s">
        <v>41</v>
      </c>
      <c r="C97" s="407">
        <v>105</v>
      </c>
      <c r="D97" s="626">
        <v>210</v>
      </c>
      <c r="E97" s="407">
        <v>168</v>
      </c>
      <c r="F97" s="620">
        <v>336</v>
      </c>
      <c r="I97" s="7">
        <f t="shared" si="1"/>
        <v>0</v>
      </c>
    </row>
    <row r="98" spans="1:9" x14ac:dyDescent="0.25">
      <c r="A98" s="5">
        <v>50</v>
      </c>
      <c r="B98" s="619" t="s">
        <v>42</v>
      </c>
      <c r="C98" s="407">
        <v>65</v>
      </c>
      <c r="D98" s="626">
        <v>130</v>
      </c>
      <c r="E98" s="407">
        <v>104</v>
      </c>
      <c r="F98" s="620">
        <v>208</v>
      </c>
      <c r="I98" s="7">
        <f t="shared" si="1"/>
        <v>0</v>
      </c>
    </row>
    <row r="99" spans="1:9" x14ac:dyDescent="0.25">
      <c r="A99" s="5">
        <v>51</v>
      </c>
      <c r="B99" s="619" t="s">
        <v>43</v>
      </c>
      <c r="C99" s="407">
        <v>90</v>
      </c>
      <c r="D99" s="626">
        <v>180</v>
      </c>
      <c r="E99" s="407"/>
      <c r="F99" s="620"/>
      <c r="I99" s="7">
        <f t="shared" si="1"/>
        <v>0</v>
      </c>
    </row>
    <row r="100" spans="1:9" x14ac:dyDescent="0.25">
      <c r="A100" s="5">
        <v>52</v>
      </c>
      <c r="B100" s="619" t="s">
        <v>51</v>
      </c>
      <c r="C100" s="407">
        <v>85</v>
      </c>
      <c r="D100" s="626">
        <v>170</v>
      </c>
      <c r="E100" s="407">
        <v>136</v>
      </c>
      <c r="F100" s="620">
        <v>272</v>
      </c>
      <c r="I100" s="7">
        <f t="shared" si="1"/>
        <v>0</v>
      </c>
    </row>
    <row r="101" spans="1:9" x14ac:dyDescent="0.25">
      <c r="A101" s="5">
        <v>53</v>
      </c>
      <c r="B101" s="619" t="s">
        <v>45</v>
      </c>
      <c r="C101" s="407">
        <v>85</v>
      </c>
      <c r="D101" s="626">
        <v>170</v>
      </c>
      <c r="E101" s="407">
        <v>136</v>
      </c>
      <c r="F101" s="620">
        <v>272</v>
      </c>
      <c r="I101" s="7">
        <f t="shared" si="1"/>
        <v>0</v>
      </c>
    </row>
    <row r="102" spans="1:9" x14ac:dyDescent="0.25">
      <c r="A102" s="5">
        <v>54</v>
      </c>
      <c r="B102" s="619" t="s">
        <v>46</v>
      </c>
      <c r="C102" s="407">
        <v>105</v>
      </c>
      <c r="D102" s="626">
        <v>210</v>
      </c>
      <c r="E102" s="407">
        <v>168</v>
      </c>
      <c r="F102" s="620">
        <v>336</v>
      </c>
      <c r="I102" s="7">
        <f t="shared" si="1"/>
        <v>0</v>
      </c>
    </row>
    <row r="103" spans="1:9" x14ac:dyDescent="0.25">
      <c r="A103" s="5">
        <v>55</v>
      </c>
      <c r="B103" s="619" t="s">
        <v>47</v>
      </c>
      <c r="C103" s="407">
        <v>85</v>
      </c>
      <c r="D103" s="626">
        <v>170</v>
      </c>
      <c r="E103" s="407">
        <v>136</v>
      </c>
      <c r="F103" s="620">
        <v>272</v>
      </c>
      <c r="I103" s="7">
        <f t="shared" si="1"/>
        <v>0</v>
      </c>
    </row>
    <row r="104" spans="1:9" x14ac:dyDescent="0.25">
      <c r="H104" s="7" t="s">
        <v>702</v>
      </c>
      <c r="I104" s="7">
        <f>SUM(I6:I103)</f>
        <v>0</v>
      </c>
    </row>
  </sheetData>
  <mergeCells count="21">
    <mergeCell ref="E3:F3"/>
    <mergeCell ref="B3:B5"/>
    <mergeCell ref="E4:E5"/>
    <mergeCell ref="F4:F5"/>
    <mergeCell ref="G4:G5"/>
    <mergeCell ref="A50:A52"/>
    <mergeCell ref="B50:B52"/>
    <mergeCell ref="A3:A5"/>
    <mergeCell ref="C3:D3"/>
    <mergeCell ref="C4:C5"/>
    <mergeCell ref="C50:D50"/>
    <mergeCell ref="D4:D5"/>
    <mergeCell ref="I4:I5"/>
    <mergeCell ref="G51:G52"/>
    <mergeCell ref="H51:H52"/>
    <mergeCell ref="E50:F50"/>
    <mergeCell ref="C51:C52"/>
    <mergeCell ref="D51:D52"/>
    <mergeCell ref="E51:E52"/>
    <mergeCell ref="F51:F52"/>
    <mergeCell ref="H4:H5"/>
  </mergeCells>
  <printOptions horizontalCentered="1" verticalCentered="1"/>
  <pageMargins left="0" right="0" top="0" bottom="0" header="0" footer="0"/>
  <pageSetup paperSize="9" scale="45" firstPageNumber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"/>
  <sheetViews>
    <sheetView topLeftCell="A70" zoomScale="80" zoomScaleNormal="80" zoomScaleSheetLayoutView="69" workbookViewId="0">
      <selection activeCell="E82" sqref="E82"/>
    </sheetView>
  </sheetViews>
  <sheetFormatPr defaultRowHeight="15.75" x14ac:dyDescent="0.25"/>
  <cols>
    <col min="1" max="6" width="9.140625" style="319"/>
    <col min="7" max="7" width="46.7109375" style="319" customWidth="1"/>
    <col min="8" max="8" width="13.42578125" style="319" customWidth="1"/>
    <col min="9" max="9" width="16.28515625" style="319" customWidth="1"/>
    <col min="10" max="16384" width="9.140625" style="319"/>
  </cols>
  <sheetData>
    <row r="1" spans="1:11" ht="16.5" thickBot="1" x14ac:dyDescent="0.3">
      <c r="A1" s="627"/>
      <c r="B1" s="1361" t="s">
        <v>260</v>
      </c>
      <c r="C1" s="1361"/>
      <c r="D1" s="1361"/>
      <c r="E1" s="1361"/>
      <c r="F1" s="1361"/>
      <c r="G1" s="1362"/>
    </row>
    <row r="2" spans="1:11" ht="16.5" thickBot="1" x14ac:dyDescent="0.3">
      <c r="A2" s="1358" t="s">
        <v>0</v>
      </c>
      <c r="B2" s="1365" t="s">
        <v>265</v>
      </c>
      <c r="C2" s="1366"/>
      <c r="D2" s="1366"/>
      <c r="E2" s="1366"/>
      <c r="F2" s="1366"/>
      <c r="G2" s="1367"/>
      <c r="H2" s="1290"/>
      <c r="I2" s="1291"/>
    </row>
    <row r="3" spans="1:11" ht="15.75" customHeight="1" x14ac:dyDescent="0.25">
      <c r="A3" s="1359"/>
      <c r="B3" s="1368"/>
      <c r="C3" s="1369"/>
      <c r="D3" s="1369"/>
      <c r="E3" s="1369"/>
      <c r="F3" s="1369"/>
      <c r="G3" s="1370"/>
      <c r="H3" s="1292" t="s">
        <v>699</v>
      </c>
      <c r="I3" s="1294" t="s">
        <v>273</v>
      </c>
      <c r="J3" s="1282" t="s">
        <v>700</v>
      </c>
      <c r="K3" s="1282" t="s">
        <v>701</v>
      </c>
    </row>
    <row r="4" spans="1:11" ht="16.5" thickBot="1" x14ac:dyDescent="0.3">
      <c r="A4" s="1360"/>
      <c r="B4" s="1371"/>
      <c r="C4" s="1372"/>
      <c r="D4" s="1372"/>
      <c r="E4" s="1372"/>
      <c r="F4" s="1372"/>
      <c r="G4" s="1373"/>
      <c r="H4" s="1293"/>
      <c r="I4" s="1295"/>
      <c r="J4" s="1283"/>
      <c r="K4" s="1283"/>
    </row>
    <row r="5" spans="1:11" x14ac:dyDescent="0.25">
      <c r="A5" s="628">
        <v>1</v>
      </c>
      <c r="B5" s="629" t="s">
        <v>261</v>
      </c>
      <c r="C5" s="576"/>
      <c r="D5" s="576"/>
      <c r="E5" s="576"/>
      <c r="F5" s="576"/>
      <c r="G5" s="576"/>
      <c r="H5" s="631">
        <v>245</v>
      </c>
      <c r="I5" s="632">
        <v>392</v>
      </c>
      <c r="K5" s="319">
        <f>H5*J5</f>
        <v>0</v>
      </c>
    </row>
    <row r="6" spans="1:11" x14ac:dyDescent="0.25">
      <c r="A6" s="390">
        <v>2</v>
      </c>
      <c r="B6" s="629" t="s">
        <v>262</v>
      </c>
      <c r="C6" s="575"/>
      <c r="D6" s="575"/>
      <c r="E6" s="575"/>
      <c r="F6" s="575"/>
      <c r="G6" s="576"/>
      <c r="H6" s="633">
        <v>245</v>
      </c>
      <c r="I6" s="634">
        <v>392</v>
      </c>
      <c r="K6" s="319">
        <f t="shared" ref="K6:K92" si="0">H6*J6</f>
        <v>0</v>
      </c>
    </row>
    <row r="7" spans="1:11" x14ac:dyDescent="0.25">
      <c r="A7" s="390">
        <v>3</v>
      </c>
      <c r="B7" s="629" t="s">
        <v>631</v>
      </c>
      <c r="C7" s="575"/>
      <c r="D7" s="575"/>
      <c r="E7" s="575"/>
      <c r="F7" s="575"/>
      <c r="G7" s="576"/>
      <c r="H7" s="633">
        <v>245</v>
      </c>
      <c r="I7" s="634">
        <v>392</v>
      </c>
      <c r="K7" s="319">
        <f t="shared" si="0"/>
        <v>0</v>
      </c>
    </row>
    <row r="8" spans="1:11" x14ac:dyDescent="0.25">
      <c r="A8" s="390">
        <v>4</v>
      </c>
      <c r="B8" s="635" t="s">
        <v>264</v>
      </c>
      <c r="C8" s="575"/>
      <c r="D8" s="575"/>
      <c r="E8" s="575"/>
      <c r="F8" s="575"/>
      <c r="G8" s="576"/>
      <c r="H8" s="633">
        <v>275</v>
      </c>
      <c r="I8" s="634">
        <v>440</v>
      </c>
      <c r="K8" s="319">
        <f t="shared" si="0"/>
        <v>0</v>
      </c>
    </row>
    <row r="9" spans="1:11" x14ac:dyDescent="0.25">
      <c r="A9" s="390">
        <v>5</v>
      </c>
      <c r="B9" s="635" t="s">
        <v>1003</v>
      </c>
      <c r="C9" s="575"/>
      <c r="D9" s="575"/>
      <c r="E9" s="575"/>
      <c r="F9" s="575"/>
      <c r="G9" s="576"/>
      <c r="H9" s="633">
        <v>275</v>
      </c>
      <c r="I9" s="634">
        <v>440</v>
      </c>
      <c r="K9" s="319">
        <f t="shared" si="0"/>
        <v>0</v>
      </c>
    </row>
    <row r="10" spans="1:11" x14ac:dyDescent="0.25">
      <c r="A10" s="529">
        <v>6</v>
      </c>
      <c r="B10" s="636" t="s">
        <v>263</v>
      </c>
      <c r="C10" s="561"/>
      <c r="D10" s="561"/>
      <c r="E10" s="561"/>
      <c r="F10" s="561"/>
      <c r="G10" s="554"/>
      <c r="H10" s="637">
        <v>275</v>
      </c>
      <c r="I10" s="638">
        <v>440</v>
      </c>
      <c r="K10" s="319">
        <f t="shared" si="0"/>
        <v>0</v>
      </c>
    </row>
    <row r="11" spans="1:11" x14ac:dyDescent="0.25">
      <c r="A11" s="390">
        <v>7</v>
      </c>
      <c r="B11" s="609" t="s">
        <v>632</v>
      </c>
      <c r="C11" s="575"/>
      <c r="D11" s="575"/>
      <c r="E11" s="575"/>
      <c r="F11" s="575"/>
      <c r="G11" s="639"/>
      <c r="H11" s="640">
        <v>275</v>
      </c>
      <c r="I11" s="641">
        <v>440</v>
      </c>
      <c r="K11" s="319">
        <f t="shared" si="0"/>
        <v>0</v>
      </c>
    </row>
    <row r="12" spans="1:11" ht="16.5" thickBot="1" x14ac:dyDescent="0.3">
      <c r="A12" s="642">
        <v>8</v>
      </c>
      <c r="B12" s="643" t="s">
        <v>633</v>
      </c>
      <c r="C12" s="554"/>
      <c r="D12" s="554"/>
      <c r="E12" s="554"/>
      <c r="F12" s="554"/>
      <c r="G12" s="554"/>
      <c r="H12" s="640">
        <v>275</v>
      </c>
      <c r="I12" s="641">
        <v>440</v>
      </c>
      <c r="K12" s="319">
        <f t="shared" si="0"/>
        <v>0</v>
      </c>
    </row>
    <row r="13" spans="1:11" ht="16.5" thickBot="1" x14ac:dyDescent="0.3">
      <c r="A13" s="947" t="s">
        <v>0</v>
      </c>
      <c r="B13" s="1163" t="s">
        <v>117</v>
      </c>
      <c r="C13" s="928"/>
      <c r="D13" s="928"/>
      <c r="E13" s="928"/>
      <c r="F13" s="928"/>
      <c r="G13" s="928"/>
      <c r="H13" s="949"/>
      <c r="I13" s="950"/>
      <c r="K13" s="319">
        <f t="shared" si="0"/>
        <v>0</v>
      </c>
    </row>
    <row r="14" spans="1:11" x14ac:dyDescent="0.25">
      <c r="A14" s="1159">
        <v>1</v>
      </c>
      <c r="B14" s="1164" t="s">
        <v>118</v>
      </c>
      <c r="C14" s="1021"/>
      <c r="D14" s="1021"/>
      <c r="E14" s="1021"/>
      <c r="F14" s="1021"/>
      <c r="G14" s="1021"/>
      <c r="H14" s="1019">
        <v>125</v>
      </c>
      <c r="I14" s="630">
        <v>212.5</v>
      </c>
      <c r="K14" s="319">
        <f t="shared" si="0"/>
        <v>0</v>
      </c>
    </row>
    <row r="15" spans="1:11" x14ac:dyDescent="0.25">
      <c r="A15" s="1160">
        <v>2</v>
      </c>
      <c r="B15" s="1164" t="s">
        <v>121</v>
      </c>
      <c r="C15" s="1021"/>
      <c r="D15" s="1021"/>
      <c r="E15" s="1021"/>
      <c r="F15" s="1021"/>
      <c r="G15" s="1021"/>
      <c r="H15" s="1019">
        <v>125</v>
      </c>
      <c r="I15" s="630">
        <v>212.5</v>
      </c>
      <c r="K15" s="319">
        <f t="shared" si="0"/>
        <v>0</v>
      </c>
    </row>
    <row r="16" spans="1:11" x14ac:dyDescent="0.25">
      <c r="A16" s="1160">
        <v>3</v>
      </c>
      <c r="B16" s="1165" t="s">
        <v>119</v>
      </c>
      <c r="C16" s="1021"/>
      <c r="D16" s="1021"/>
      <c r="E16" s="1021"/>
      <c r="F16" s="1021"/>
      <c r="G16" s="1021"/>
      <c r="H16" s="1019">
        <v>125</v>
      </c>
      <c r="I16" s="630">
        <v>212.5</v>
      </c>
      <c r="K16" s="319">
        <f t="shared" si="0"/>
        <v>0</v>
      </c>
    </row>
    <row r="17" spans="1:11" x14ac:dyDescent="0.25">
      <c r="A17" s="1160">
        <v>4</v>
      </c>
      <c r="B17" s="1165" t="s">
        <v>120</v>
      </c>
      <c r="C17" s="1021"/>
      <c r="D17" s="1021"/>
      <c r="E17" s="1021"/>
      <c r="F17" s="1021"/>
      <c r="G17" s="1021"/>
      <c r="H17" s="1019">
        <v>125</v>
      </c>
      <c r="I17" s="630">
        <v>212.5</v>
      </c>
      <c r="K17" s="319">
        <f t="shared" si="0"/>
        <v>0</v>
      </c>
    </row>
    <row r="18" spans="1:11" x14ac:dyDescent="0.25">
      <c r="A18" s="1160">
        <v>5</v>
      </c>
      <c r="B18" s="1165" t="s">
        <v>311</v>
      </c>
      <c r="C18" s="1021"/>
      <c r="D18" s="1021"/>
      <c r="E18" s="1021"/>
      <c r="F18" s="1021"/>
      <c r="G18" s="1021"/>
      <c r="H18" s="1019">
        <v>125</v>
      </c>
      <c r="I18" s="630">
        <v>212.5</v>
      </c>
      <c r="K18" s="319">
        <f t="shared" si="0"/>
        <v>0</v>
      </c>
    </row>
    <row r="19" spans="1:11" x14ac:dyDescent="0.25">
      <c r="A19" s="1160">
        <v>6</v>
      </c>
      <c r="B19" s="1165" t="s">
        <v>122</v>
      </c>
      <c r="C19" s="1021"/>
      <c r="D19" s="1021"/>
      <c r="E19" s="1021"/>
      <c r="F19" s="1021"/>
      <c r="G19" s="1021"/>
      <c r="H19" s="1019">
        <v>125</v>
      </c>
      <c r="I19" s="630">
        <v>212.5</v>
      </c>
      <c r="K19" s="319">
        <f t="shared" si="0"/>
        <v>0</v>
      </c>
    </row>
    <row r="20" spans="1:11" x14ac:dyDescent="0.25">
      <c r="A20" s="1160">
        <v>7</v>
      </c>
      <c r="B20" s="1165" t="s">
        <v>123</v>
      </c>
      <c r="C20" s="1021"/>
      <c r="D20" s="1021"/>
      <c r="E20" s="1021"/>
      <c r="F20" s="1021"/>
      <c r="G20" s="1021"/>
      <c r="H20" s="1019">
        <v>125</v>
      </c>
      <c r="I20" s="630">
        <v>212.5</v>
      </c>
      <c r="K20" s="319">
        <f t="shared" si="0"/>
        <v>0</v>
      </c>
    </row>
    <row r="21" spans="1:11" x14ac:dyDescent="0.25">
      <c r="A21" s="1160">
        <v>8</v>
      </c>
      <c r="B21" s="1165" t="s">
        <v>124</v>
      </c>
      <c r="C21" s="1021"/>
      <c r="D21" s="1021"/>
      <c r="E21" s="1021"/>
      <c r="F21" s="1021"/>
      <c r="G21" s="1021"/>
      <c r="H21" s="1019">
        <v>125</v>
      </c>
      <c r="I21" s="630">
        <v>212.5</v>
      </c>
      <c r="K21" s="319">
        <f t="shared" si="0"/>
        <v>0</v>
      </c>
    </row>
    <row r="22" spans="1:11" x14ac:dyDescent="0.25">
      <c r="A22" s="1160">
        <v>9</v>
      </c>
      <c r="B22" s="1165" t="s">
        <v>125</v>
      </c>
      <c r="C22" s="1021"/>
      <c r="D22" s="1021"/>
      <c r="E22" s="1021"/>
      <c r="F22" s="1021"/>
      <c r="G22" s="1021"/>
      <c r="H22" s="1019">
        <v>125</v>
      </c>
      <c r="I22" s="630">
        <v>212.5</v>
      </c>
      <c r="K22" s="319">
        <f t="shared" si="0"/>
        <v>0</v>
      </c>
    </row>
    <row r="23" spans="1:11" x14ac:dyDescent="0.25">
      <c r="A23" s="1160">
        <v>10</v>
      </c>
      <c r="B23" s="1165" t="s">
        <v>312</v>
      </c>
      <c r="C23" s="1021"/>
      <c r="D23" s="1021"/>
      <c r="E23" s="1021"/>
      <c r="F23" s="1021"/>
      <c r="G23" s="1021"/>
      <c r="H23" s="1019">
        <v>120</v>
      </c>
      <c r="I23" s="630">
        <v>204</v>
      </c>
      <c r="K23" s="319">
        <f t="shared" si="0"/>
        <v>0</v>
      </c>
    </row>
    <row r="24" spans="1:11" x14ac:dyDescent="0.25">
      <c r="A24" s="1161">
        <v>11</v>
      </c>
      <c r="B24" s="1165" t="s">
        <v>313</v>
      </c>
      <c r="C24" s="1021"/>
      <c r="D24" s="1021"/>
      <c r="E24" s="1021"/>
      <c r="F24" s="1021"/>
      <c r="G24" s="1021"/>
      <c r="H24" s="1162">
        <v>120</v>
      </c>
      <c r="I24" s="638">
        <v>204</v>
      </c>
      <c r="K24" s="319">
        <f t="shared" si="0"/>
        <v>0</v>
      </c>
    </row>
    <row r="25" spans="1:11" x14ac:dyDescent="0.25">
      <c r="A25" s="1161">
        <v>12</v>
      </c>
      <c r="B25" s="1020" t="s">
        <v>726</v>
      </c>
      <c r="C25" s="1166"/>
      <c r="D25" s="1166"/>
      <c r="E25" s="1166"/>
      <c r="F25" s="1166"/>
      <c r="G25" s="1166"/>
      <c r="H25" s="1162">
        <v>125</v>
      </c>
      <c r="I25" s="638">
        <v>212.5</v>
      </c>
      <c r="K25" s="319">
        <f t="shared" si="0"/>
        <v>0</v>
      </c>
    </row>
    <row r="26" spans="1:11" x14ac:dyDescent="0.25">
      <c r="A26" s="1161">
        <v>13</v>
      </c>
      <c r="B26" s="1020" t="s">
        <v>314</v>
      </c>
      <c r="C26" s="1021"/>
      <c r="D26" s="1021"/>
      <c r="E26" s="1021"/>
      <c r="F26" s="1021"/>
      <c r="G26" s="1021"/>
      <c r="H26" s="666">
        <v>125</v>
      </c>
      <c r="I26" s="634">
        <v>212.5</v>
      </c>
      <c r="K26" s="319">
        <f t="shared" si="0"/>
        <v>0</v>
      </c>
    </row>
    <row r="27" spans="1:11" x14ac:dyDescent="0.25">
      <c r="A27" s="1161">
        <v>14</v>
      </c>
      <c r="B27" s="1020" t="s">
        <v>315</v>
      </c>
      <c r="C27" s="1021"/>
      <c r="D27" s="1021"/>
      <c r="E27" s="1021"/>
      <c r="F27" s="1021"/>
      <c r="G27" s="1021"/>
      <c r="H27" s="666">
        <v>125</v>
      </c>
      <c r="I27" s="634">
        <v>212.5</v>
      </c>
      <c r="K27" s="319">
        <f t="shared" si="0"/>
        <v>0</v>
      </c>
    </row>
    <row r="28" spans="1:11" x14ac:dyDescent="0.25">
      <c r="A28" s="1161">
        <v>15</v>
      </c>
      <c r="B28" s="1020" t="s">
        <v>316</v>
      </c>
      <c r="C28" s="1021"/>
      <c r="D28" s="1021"/>
      <c r="E28" s="1021"/>
      <c r="F28" s="1021"/>
      <c r="G28" s="1021"/>
      <c r="H28" s="666">
        <v>125</v>
      </c>
      <c r="I28" s="634">
        <v>212.5</v>
      </c>
      <c r="K28" s="319">
        <f t="shared" si="0"/>
        <v>0</v>
      </c>
    </row>
    <row r="29" spans="1:11" x14ac:dyDescent="0.25">
      <c r="A29" s="1161">
        <v>16</v>
      </c>
      <c r="B29" s="1020" t="s">
        <v>727</v>
      </c>
      <c r="C29" s="1166"/>
      <c r="D29" s="1166"/>
      <c r="E29" s="1166"/>
      <c r="F29" s="1166"/>
      <c r="G29" s="1166"/>
      <c r="H29" s="666">
        <v>125</v>
      </c>
      <c r="I29" s="634">
        <v>212.5</v>
      </c>
      <c r="K29" s="319">
        <f t="shared" si="0"/>
        <v>0</v>
      </c>
    </row>
    <row r="30" spans="1:11" x14ac:dyDescent="0.25">
      <c r="A30" s="1161">
        <v>17</v>
      </c>
      <c r="B30" s="1020" t="s">
        <v>317</v>
      </c>
      <c r="C30" s="1021"/>
      <c r="D30" s="1021"/>
      <c r="E30" s="1021"/>
      <c r="F30" s="1021"/>
      <c r="G30" s="1021"/>
      <c r="H30" s="666">
        <v>125</v>
      </c>
      <c r="I30" s="634">
        <v>212.5</v>
      </c>
      <c r="K30" s="319">
        <f t="shared" si="0"/>
        <v>0</v>
      </c>
    </row>
    <row r="31" spans="1:11" x14ac:dyDescent="0.25">
      <c r="A31" s="1161">
        <v>18</v>
      </c>
      <c r="B31" s="1020" t="s">
        <v>728</v>
      </c>
      <c r="C31" s="1166"/>
      <c r="D31" s="1166"/>
      <c r="E31" s="1166"/>
      <c r="F31" s="1166"/>
      <c r="G31" s="1166"/>
      <c r="H31" s="666">
        <v>125</v>
      </c>
      <c r="I31" s="634">
        <v>212.5</v>
      </c>
      <c r="K31" s="319">
        <f t="shared" si="0"/>
        <v>0</v>
      </c>
    </row>
    <row r="32" spans="1:11" x14ac:dyDescent="0.25">
      <c r="A32" s="1161">
        <v>19</v>
      </c>
      <c r="B32" s="1020" t="s">
        <v>729</v>
      </c>
      <c r="C32" s="1166"/>
      <c r="D32" s="1166"/>
      <c r="E32" s="1166"/>
      <c r="F32" s="1166"/>
      <c r="G32" s="1166"/>
      <c r="H32" s="666">
        <v>125</v>
      </c>
      <c r="I32" s="634">
        <v>212.5</v>
      </c>
      <c r="K32" s="319">
        <f t="shared" si="0"/>
        <v>0</v>
      </c>
    </row>
    <row r="33" spans="1:11" x14ac:dyDescent="0.25">
      <c r="A33" s="1161">
        <v>20</v>
      </c>
      <c r="B33" s="1020" t="s">
        <v>730</v>
      </c>
      <c r="C33" s="1166"/>
      <c r="D33" s="1166"/>
      <c r="E33" s="1166"/>
      <c r="F33" s="1166"/>
      <c r="G33" s="1166"/>
      <c r="H33" s="666">
        <v>125</v>
      </c>
      <c r="I33" s="634">
        <v>212.5</v>
      </c>
      <c r="K33" s="319">
        <f t="shared" si="0"/>
        <v>0</v>
      </c>
    </row>
    <row r="34" spans="1:11" x14ac:dyDescent="0.25">
      <c r="A34" s="1161">
        <v>21</v>
      </c>
      <c r="B34" s="1020" t="s">
        <v>318</v>
      </c>
      <c r="C34" s="1021"/>
      <c r="D34" s="1021"/>
      <c r="E34" s="1021"/>
      <c r="F34" s="1021"/>
      <c r="G34" s="1021"/>
      <c r="H34" s="1162">
        <v>125</v>
      </c>
      <c r="I34" s="647">
        <v>212.5</v>
      </c>
      <c r="K34" s="319">
        <f t="shared" si="0"/>
        <v>0</v>
      </c>
    </row>
    <row r="35" spans="1:11" x14ac:dyDescent="0.25">
      <c r="A35" s="1161">
        <v>22</v>
      </c>
      <c r="B35" s="1020" t="s">
        <v>731</v>
      </c>
      <c r="C35" s="1166"/>
      <c r="D35" s="1166"/>
      <c r="E35" s="1166"/>
      <c r="F35" s="1166"/>
      <c r="G35" s="1166"/>
      <c r="H35" s="982">
        <v>125</v>
      </c>
      <c r="I35" s="641">
        <v>212.5</v>
      </c>
      <c r="K35" s="319">
        <f t="shared" si="0"/>
        <v>0</v>
      </c>
    </row>
    <row r="36" spans="1:11" ht="16.5" thickBot="1" x14ac:dyDescent="0.3">
      <c r="A36" s="646">
        <v>23</v>
      </c>
      <c r="B36" s="652" t="s">
        <v>320</v>
      </c>
      <c r="C36" s="553"/>
      <c r="D36" s="553"/>
      <c r="E36" s="553"/>
      <c r="F36" s="553"/>
      <c r="G36" s="653"/>
      <c r="H36" s="655">
        <v>125</v>
      </c>
      <c r="I36" s="654">
        <v>212.5</v>
      </c>
      <c r="K36" s="319">
        <f t="shared" si="0"/>
        <v>0</v>
      </c>
    </row>
    <row r="37" spans="1:11" ht="16.5" thickBot="1" x14ac:dyDescent="0.3">
      <c r="A37" s="951" t="s">
        <v>0</v>
      </c>
      <c r="B37" s="952" t="s">
        <v>208</v>
      </c>
      <c r="C37" s="953"/>
      <c r="D37" s="954"/>
      <c r="E37" s="954"/>
      <c r="F37" s="954"/>
      <c r="G37" s="954"/>
      <c r="H37" s="955"/>
      <c r="I37" s="956"/>
      <c r="K37" s="319">
        <f t="shared" si="0"/>
        <v>0</v>
      </c>
    </row>
    <row r="38" spans="1:11" ht="16.5" thickBot="1" x14ac:dyDescent="0.3">
      <c r="A38" s="656">
        <v>1</v>
      </c>
      <c r="B38" s="1363" t="s">
        <v>634</v>
      </c>
      <c r="C38" s="1363"/>
      <c r="D38" s="1363"/>
      <c r="E38" s="1363"/>
      <c r="F38" s="1363"/>
      <c r="G38" s="1364"/>
      <c r="H38" s="659">
        <v>225</v>
      </c>
      <c r="I38" s="658">
        <v>337.5</v>
      </c>
      <c r="K38" s="319">
        <f t="shared" si="0"/>
        <v>0</v>
      </c>
    </row>
    <row r="39" spans="1:11" ht="16.5" thickBot="1" x14ac:dyDescent="0.3">
      <c r="A39" s="898" t="s">
        <v>0</v>
      </c>
      <c r="B39" s="948" t="s">
        <v>321</v>
      </c>
      <c r="C39" s="957"/>
      <c r="D39" s="879"/>
      <c r="E39" s="879"/>
      <c r="F39" s="879"/>
      <c r="G39" s="879"/>
      <c r="H39" s="958"/>
      <c r="I39" s="959"/>
      <c r="K39" s="319">
        <f t="shared" si="0"/>
        <v>0</v>
      </c>
    </row>
    <row r="40" spans="1:11" x14ac:dyDescent="0.25">
      <c r="A40" s="660">
        <v>1</v>
      </c>
      <c r="B40" s="661" t="s">
        <v>635</v>
      </c>
      <c r="C40" s="662"/>
      <c r="D40" s="662"/>
      <c r="E40" s="662"/>
      <c r="F40" s="662"/>
      <c r="G40" s="662"/>
      <c r="H40" s="663">
        <v>235</v>
      </c>
      <c r="I40" s="632">
        <v>352.5</v>
      </c>
      <c r="K40" s="319">
        <f t="shared" si="0"/>
        <v>0</v>
      </c>
    </row>
    <row r="41" spans="1:11" x14ac:dyDescent="0.25">
      <c r="A41" s="390">
        <v>2</v>
      </c>
      <c r="B41" s="664" t="s">
        <v>636</v>
      </c>
      <c r="C41" s="665"/>
      <c r="D41" s="665"/>
      <c r="E41" s="665"/>
      <c r="F41" s="665"/>
      <c r="G41" s="665"/>
      <c r="H41" s="666">
        <v>235</v>
      </c>
      <c r="I41" s="634">
        <v>352.5</v>
      </c>
      <c r="K41" s="319">
        <f t="shared" si="0"/>
        <v>0</v>
      </c>
    </row>
    <row r="42" spans="1:11" x14ac:dyDescent="0.25">
      <c r="A42" s="390">
        <v>3</v>
      </c>
      <c r="B42" s="664" t="s">
        <v>637</v>
      </c>
      <c r="C42" s="665"/>
      <c r="D42" s="665"/>
      <c r="E42" s="665"/>
      <c r="F42" s="665"/>
      <c r="G42" s="665"/>
      <c r="H42" s="666">
        <v>235</v>
      </c>
      <c r="I42" s="634">
        <v>352.5</v>
      </c>
      <c r="K42" s="319">
        <f t="shared" si="0"/>
        <v>0</v>
      </c>
    </row>
    <row r="43" spans="1:11" x14ac:dyDescent="0.25">
      <c r="A43" s="390">
        <v>4</v>
      </c>
      <c r="B43" s="664" t="s">
        <v>638</v>
      </c>
      <c r="C43" s="665"/>
      <c r="D43" s="665"/>
      <c r="E43" s="665"/>
      <c r="F43" s="665"/>
      <c r="G43" s="665"/>
      <c r="H43" s="666">
        <v>235</v>
      </c>
      <c r="I43" s="634">
        <v>352.5</v>
      </c>
      <c r="K43" s="319">
        <f t="shared" si="0"/>
        <v>0</v>
      </c>
    </row>
    <row r="44" spans="1:11" x14ac:dyDescent="0.25">
      <c r="A44" s="390">
        <v>5</v>
      </c>
      <c r="B44" s="664" t="s">
        <v>322</v>
      </c>
      <c r="C44" s="665"/>
      <c r="D44" s="665"/>
      <c r="E44" s="665"/>
      <c r="F44" s="665"/>
      <c r="G44" s="665"/>
      <c r="H44" s="666">
        <v>235</v>
      </c>
      <c r="I44" s="634">
        <v>352.5</v>
      </c>
      <c r="K44" s="319">
        <f t="shared" si="0"/>
        <v>0</v>
      </c>
    </row>
    <row r="45" spans="1:11" x14ac:dyDescent="0.25">
      <c r="A45" s="390">
        <v>6</v>
      </c>
      <c r="B45" s="664" t="s">
        <v>639</v>
      </c>
      <c r="C45" s="665"/>
      <c r="D45" s="665"/>
      <c r="E45" s="665"/>
      <c r="F45" s="665"/>
      <c r="G45" s="665"/>
      <c r="H45" s="666">
        <v>235</v>
      </c>
      <c r="I45" s="634">
        <v>352.5</v>
      </c>
      <c r="K45" s="319">
        <f t="shared" si="0"/>
        <v>0</v>
      </c>
    </row>
    <row r="46" spans="1:11" x14ac:dyDescent="0.25">
      <c r="A46" s="390">
        <v>7</v>
      </c>
      <c r="B46" s="664" t="s">
        <v>640</v>
      </c>
      <c r="C46" s="665"/>
      <c r="D46" s="665"/>
      <c r="E46" s="665"/>
      <c r="F46" s="665"/>
      <c r="G46" s="665"/>
      <c r="H46" s="666">
        <v>235</v>
      </c>
      <c r="I46" s="634">
        <v>352.5</v>
      </c>
      <c r="K46" s="319">
        <f t="shared" si="0"/>
        <v>0</v>
      </c>
    </row>
    <row r="47" spans="1:11" ht="16.5" thickBot="1" x14ac:dyDescent="0.3">
      <c r="A47" s="642">
        <v>8</v>
      </c>
      <c r="B47" s="667" t="s">
        <v>641</v>
      </c>
      <c r="C47" s="657"/>
      <c r="D47" s="657"/>
      <c r="E47" s="657"/>
      <c r="F47" s="657"/>
      <c r="G47" s="657"/>
      <c r="H47" s="644">
        <v>235</v>
      </c>
      <c r="I47" s="638">
        <v>352.5</v>
      </c>
      <c r="K47" s="319">
        <f t="shared" si="0"/>
        <v>0</v>
      </c>
    </row>
    <row r="48" spans="1:11" x14ac:dyDescent="0.25">
      <c r="A48" s="1205" t="s">
        <v>0</v>
      </c>
      <c r="B48" s="1206" t="s">
        <v>749</v>
      </c>
      <c r="C48" s="1207"/>
      <c r="D48" s="1207"/>
      <c r="E48" s="1207"/>
      <c r="F48" s="1207"/>
      <c r="G48" s="1207"/>
      <c r="H48" s="1208"/>
      <c r="I48" s="1209"/>
      <c r="K48" s="319">
        <f t="shared" si="0"/>
        <v>0</v>
      </c>
    </row>
    <row r="49" spans="1:11" x14ac:dyDescent="0.25">
      <c r="A49" s="445">
        <v>1</v>
      </c>
      <c r="B49" s="1015" t="s">
        <v>750</v>
      </c>
      <c r="C49" s="1016"/>
      <c r="D49" s="1016"/>
      <c r="E49" s="1016"/>
      <c r="F49" s="1016"/>
      <c r="G49" s="1016"/>
      <c r="H49" s="982">
        <v>125</v>
      </c>
      <c r="I49" s="641">
        <v>187.5</v>
      </c>
      <c r="K49" s="319">
        <f t="shared" si="0"/>
        <v>0</v>
      </c>
    </row>
    <row r="50" spans="1:11" x14ac:dyDescent="0.25">
      <c r="A50" s="445">
        <v>2</v>
      </c>
      <c r="B50" s="1015" t="s">
        <v>751</v>
      </c>
      <c r="C50" s="1016"/>
      <c r="D50" s="1016"/>
      <c r="E50" s="1016"/>
      <c r="F50" s="1016"/>
      <c r="G50" s="1016"/>
      <c r="H50" s="982">
        <v>75</v>
      </c>
      <c r="I50" s="641">
        <v>112.5</v>
      </c>
      <c r="K50" s="319">
        <f t="shared" si="0"/>
        <v>0</v>
      </c>
    </row>
    <row r="51" spans="1:11" x14ac:dyDescent="0.25">
      <c r="A51" s="445">
        <v>3</v>
      </c>
      <c r="B51" s="1015" t="s">
        <v>877</v>
      </c>
      <c r="C51" s="1016"/>
      <c r="D51" s="1016"/>
      <c r="E51" s="1016"/>
      <c r="F51" s="1016"/>
      <c r="G51" s="1016"/>
      <c r="H51" s="982">
        <v>125</v>
      </c>
      <c r="I51" s="641">
        <v>187.5</v>
      </c>
      <c r="K51" s="319">
        <f t="shared" si="0"/>
        <v>0</v>
      </c>
    </row>
    <row r="52" spans="1:11" x14ac:dyDescent="0.25">
      <c r="A52" s="445">
        <v>4</v>
      </c>
      <c r="B52" s="1015" t="s">
        <v>875</v>
      </c>
      <c r="C52" s="1016"/>
      <c r="D52" s="1016"/>
      <c r="E52" s="1016"/>
      <c r="F52" s="1016"/>
      <c r="G52" s="1016"/>
      <c r="H52" s="982">
        <v>75</v>
      </c>
      <c r="I52" s="641">
        <v>112.5</v>
      </c>
      <c r="K52" s="319">
        <f t="shared" si="0"/>
        <v>0</v>
      </c>
    </row>
    <row r="53" spans="1:11" x14ac:dyDescent="0.25">
      <c r="A53" s="445">
        <v>5</v>
      </c>
      <c r="B53" s="1015" t="s">
        <v>752</v>
      </c>
      <c r="C53" s="1016"/>
      <c r="D53" s="1016"/>
      <c r="E53" s="1016"/>
      <c r="F53" s="1016"/>
      <c r="G53" s="1016"/>
      <c r="H53" s="982">
        <v>75</v>
      </c>
      <c r="I53" s="641">
        <v>112.5</v>
      </c>
      <c r="K53" s="319">
        <f t="shared" si="0"/>
        <v>0</v>
      </c>
    </row>
    <row r="54" spans="1:11" x14ac:dyDescent="0.25">
      <c r="A54" s="445">
        <v>6</v>
      </c>
      <c r="B54" s="1015" t="s">
        <v>753</v>
      </c>
      <c r="C54" s="1016"/>
      <c r="D54" s="1016"/>
      <c r="E54" s="1016"/>
      <c r="F54" s="1016"/>
      <c r="G54" s="1016"/>
      <c r="H54" s="982">
        <v>125</v>
      </c>
      <c r="I54" s="641">
        <v>187.5</v>
      </c>
      <c r="K54" s="319">
        <f t="shared" si="0"/>
        <v>0</v>
      </c>
    </row>
    <row r="55" spans="1:11" x14ac:dyDescent="0.25">
      <c r="A55" s="445">
        <v>7</v>
      </c>
      <c r="B55" s="1015" t="s">
        <v>878</v>
      </c>
      <c r="C55" s="1016"/>
      <c r="D55" s="1016"/>
      <c r="E55" s="1016"/>
      <c r="F55" s="1016"/>
      <c r="G55" s="1016"/>
      <c r="H55" s="982">
        <v>75</v>
      </c>
      <c r="I55" s="641">
        <v>112.5</v>
      </c>
      <c r="K55" s="319">
        <f t="shared" si="0"/>
        <v>0</v>
      </c>
    </row>
    <row r="56" spans="1:11" x14ac:dyDescent="0.25">
      <c r="A56" s="445">
        <v>8</v>
      </c>
      <c r="B56" s="1015" t="s">
        <v>879</v>
      </c>
      <c r="C56" s="1016"/>
      <c r="D56" s="1016"/>
      <c r="E56" s="1016"/>
      <c r="F56" s="1016"/>
      <c r="G56" s="1016"/>
      <c r="H56" s="982">
        <v>90</v>
      </c>
      <c r="I56" s="641">
        <v>135</v>
      </c>
      <c r="K56" s="319">
        <f t="shared" si="0"/>
        <v>0</v>
      </c>
    </row>
    <row r="57" spans="1:11" x14ac:dyDescent="0.25">
      <c r="A57" s="445">
        <v>9</v>
      </c>
      <c r="B57" s="1015" t="s">
        <v>754</v>
      </c>
      <c r="C57" s="1016"/>
      <c r="D57" s="1016"/>
      <c r="E57" s="1016"/>
      <c r="F57" s="1016"/>
      <c r="G57" s="1016"/>
      <c r="H57" s="982">
        <v>75</v>
      </c>
      <c r="I57" s="641">
        <v>112.5</v>
      </c>
      <c r="K57" s="319">
        <f t="shared" si="0"/>
        <v>0</v>
      </c>
    </row>
    <row r="58" spans="1:11" ht="16.5" thickBot="1" x14ac:dyDescent="0.3">
      <c r="A58" s="1011" t="s">
        <v>129</v>
      </c>
      <c r="B58" s="1012" t="s">
        <v>225</v>
      </c>
      <c r="C58" s="1013"/>
      <c r="D58" s="1013"/>
      <c r="E58" s="949"/>
      <c r="F58" s="1013"/>
      <c r="G58" s="1014"/>
      <c r="H58" s="949"/>
      <c r="I58" s="1017"/>
      <c r="K58" s="319">
        <f t="shared" si="0"/>
        <v>0</v>
      </c>
    </row>
    <row r="59" spans="1:11" ht="16.5" thickBot="1" x14ac:dyDescent="0.3">
      <c r="A59" s="960"/>
      <c r="B59" s="961" t="s">
        <v>128</v>
      </c>
      <c r="C59" s="962"/>
      <c r="D59" s="962"/>
      <c r="E59" s="959"/>
      <c r="F59" s="962"/>
      <c r="G59" s="879"/>
      <c r="H59" s="959"/>
      <c r="I59" s="963"/>
      <c r="K59" s="319">
        <f t="shared" si="0"/>
        <v>0</v>
      </c>
    </row>
    <row r="60" spans="1:11" ht="35.25" customHeight="1" x14ac:dyDescent="0.25">
      <c r="A60" s="527">
        <v>1</v>
      </c>
      <c r="B60" s="1380" t="s">
        <v>992</v>
      </c>
      <c r="C60" s="1381"/>
      <c r="D60" s="1381"/>
      <c r="E60" s="1381"/>
      <c r="F60" s="1381"/>
      <c r="G60" s="1381"/>
      <c r="H60" s="986">
        <v>115</v>
      </c>
      <c r="I60" s="987">
        <v>195.5</v>
      </c>
      <c r="K60" s="319">
        <f t="shared" si="0"/>
        <v>0</v>
      </c>
    </row>
    <row r="61" spans="1:11" x14ac:dyDescent="0.25">
      <c r="A61" s="527">
        <v>2</v>
      </c>
      <c r="B61" s="668" t="s">
        <v>162</v>
      </c>
      <c r="C61" s="543"/>
      <c r="D61" s="543"/>
      <c r="E61" s="543"/>
      <c r="F61" s="543"/>
      <c r="G61" s="543"/>
      <c r="H61" s="650">
        <v>110</v>
      </c>
      <c r="I61" s="634">
        <v>187</v>
      </c>
      <c r="K61" s="319">
        <f t="shared" si="0"/>
        <v>0</v>
      </c>
    </row>
    <row r="62" spans="1:11" x14ac:dyDescent="0.25">
      <c r="A62" s="527">
        <v>3</v>
      </c>
      <c r="B62" s="668" t="s">
        <v>200</v>
      </c>
      <c r="C62" s="543"/>
      <c r="D62" s="543"/>
      <c r="E62" s="543"/>
      <c r="F62" s="543"/>
      <c r="G62" s="543"/>
      <c r="H62" s="650">
        <v>105</v>
      </c>
      <c r="I62" s="634">
        <v>178.5</v>
      </c>
      <c r="K62" s="319">
        <f t="shared" si="0"/>
        <v>0</v>
      </c>
    </row>
    <row r="63" spans="1:11" x14ac:dyDescent="0.25">
      <c r="A63" s="527">
        <v>4</v>
      </c>
      <c r="B63" s="668" t="s">
        <v>642</v>
      </c>
      <c r="C63" s="543"/>
      <c r="D63" s="543"/>
      <c r="E63" s="543"/>
      <c r="F63" s="543"/>
      <c r="G63" s="543"/>
      <c r="H63" s="650">
        <v>130</v>
      </c>
      <c r="I63" s="634">
        <v>221</v>
      </c>
      <c r="K63" s="319">
        <f t="shared" si="0"/>
        <v>0</v>
      </c>
    </row>
    <row r="64" spans="1:11" x14ac:dyDescent="0.25">
      <c r="A64" s="527">
        <v>5</v>
      </c>
      <c r="B64" s="668" t="s">
        <v>643</v>
      </c>
      <c r="C64" s="543"/>
      <c r="D64" s="543"/>
      <c r="E64" s="543"/>
      <c r="F64" s="543"/>
      <c r="G64" s="543"/>
      <c r="H64" s="633">
        <v>145</v>
      </c>
      <c r="I64" s="634">
        <v>246.5</v>
      </c>
      <c r="K64" s="319">
        <f t="shared" si="0"/>
        <v>0</v>
      </c>
    </row>
    <row r="65" spans="1:11" x14ac:dyDescent="0.25">
      <c r="A65" s="527">
        <v>6</v>
      </c>
      <c r="B65" s="668" t="s">
        <v>159</v>
      </c>
      <c r="C65" s="543"/>
      <c r="D65" s="543"/>
      <c r="E65" s="543"/>
      <c r="F65" s="543"/>
      <c r="G65" s="543"/>
      <c r="H65" s="650">
        <v>250</v>
      </c>
      <c r="I65" s="634">
        <v>425</v>
      </c>
      <c r="K65" s="319">
        <f t="shared" si="0"/>
        <v>0</v>
      </c>
    </row>
    <row r="66" spans="1:11" x14ac:dyDescent="0.25">
      <c r="A66" s="527">
        <v>7</v>
      </c>
      <c r="B66" s="668" t="s">
        <v>860</v>
      </c>
      <c r="C66" s="543"/>
      <c r="D66" s="543"/>
      <c r="E66" s="543"/>
      <c r="F66" s="543"/>
      <c r="G66" s="543"/>
      <c r="H66" s="986">
        <v>250</v>
      </c>
      <c r="I66" s="634">
        <v>425</v>
      </c>
    </row>
    <row r="67" spans="1:11" x14ac:dyDescent="0.25">
      <c r="A67" s="527">
        <v>8</v>
      </c>
      <c r="B67" s="668" t="s">
        <v>164</v>
      </c>
      <c r="C67" s="543"/>
      <c r="D67" s="543"/>
      <c r="E67" s="543"/>
      <c r="F67" s="543"/>
      <c r="G67" s="543"/>
      <c r="H67" s="669">
        <v>115</v>
      </c>
      <c r="I67" s="634">
        <v>195.5</v>
      </c>
      <c r="K67" s="319">
        <f t="shared" si="0"/>
        <v>0</v>
      </c>
    </row>
    <row r="68" spans="1:11" x14ac:dyDescent="0.25">
      <c r="A68" s="527">
        <v>9</v>
      </c>
      <c r="B68" s="668" t="s">
        <v>157</v>
      </c>
      <c r="C68" s="543"/>
      <c r="D68" s="543"/>
      <c r="E68" s="543"/>
      <c r="F68" s="543"/>
      <c r="G68" s="543"/>
      <c r="H68" s="669">
        <v>240</v>
      </c>
      <c r="I68" s="634">
        <v>408</v>
      </c>
      <c r="K68" s="319">
        <f t="shared" si="0"/>
        <v>0</v>
      </c>
    </row>
    <row r="69" spans="1:11" x14ac:dyDescent="0.25">
      <c r="A69" s="527">
        <v>10</v>
      </c>
      <c r="B69" s="668" t="s">
        <v>160</v>
      </c>
      <c r="C69" s="543"/>
      <c r="D69" s="543"/>
      <c r="E69" s="543"/>
      <c r="F69" s="543"/>
      <c r="G69" s="543"/>
      <c r="H69" s="669">
        <v>115</v>
      </c>
      <c r="I69" s="634">
        <v>195.5</v>
      </c>
      <c r="K69" s="319">
        <f t="shared" si="0"/>
        <v>0</v>
      </c>
    </row>
    <row r="70" spans="1:11" x14ac:dyDescent="0.25">
      <c r="A70" s="527">
        <v>11</v>
      </c>
      <c r="B70" s="668" t="s">
        <v>161</v>
      </c>
      <c r="C70" s="543"/>
      <c r="D70" s="543"/>
      <c r="E70" s="543"/>
      <c r="F70" s="543"/>
      <c r="G70" s="543"/>
      <c r="H70" s="670">
        <v>100</v>
      </c>
      <c r="I70" s="634">
        <v>170</v>
      </c>
      <c r="K70" s="319">
        <f t="shared" si="0"/>
        <v>0</v>
      </c>
    </row>
    <row r="71" spans="1:11" x14ac:dyDescent="0.25">
      <c r="A71" s="527">
        <v>12</v>
      </c>
      <c r="B71" s="668" t="s">
        <v>158</v>
      </c>
      <c r="C71" s="543"/>
      <c r="D71" s="543"/>
      <c r="E71" s="543"/>
      <c r="F71" s="543"/>
      <c r="G71" s="543"/>
      <c r="H71" s="671">
        <v>160</v>
      </c>
      <c r="I71" s="634">
        <v>272</v>
      </c>
      <c r="K71" s="319">
        <f t="shared" si="0"/>
        <v>0</v>
      </c>
    </row>
    <row r="72" spans="1:11" x14ac:dyDescent="0.25">
      <c r="A72" s="527">
        <v>13</v>
      </c>
      <c r="B72" s="672" t="s">
        <v>644</v>
      </c>
      <c r="C72" s="543"/>
      <c r="D72" s="543"/>
      <c r="E72" s="543"/>
      <c r="F72" s="543"/>
      <c r="G72" s="543"/>
      <c r="H72" s="671">
        <v>130</v>
      </c>
      <c r="I72" s="634">
        <v>221</v>
      </c>
      <c r="K72" s="319">
        <f t="shared" si="0"/>
        <v>0</v>
      </c>
    </row>
    <row r="73" spans="1:11" x14ac:dyDescent="0.25">
      <c r="A73" s="527">
        <v>14</v>
      </c>
      <c r="B73" s="672" t="s">
        <v>246</v>
      </c>
      <c r="C73" s="543"/>
      <c r="D73" s="543"/>
      <c r="E73" s="543"/>
      <c r="F73" s="543"/>
      <c r="G73" s="543"/>
      <c r="H73" s="671">
        <v>130</v>
      </c>
      <c r="I73" s="634">
        <v>221</v>
      </c>
      <c r="K73" s="319">
        <f t="shared" si="0"/>
        <v>0</v>
      </c>
    </row>
    <row r="74" spans="1:11" x14ac:dyDescent="0.25">
      <c r="A74" s="527">
        <v>15</v>
      </c>
      <c r="B74" s="609" t="s">
        <v>310</v>
      </c>
      <c r="C74" s="575"/>
      <c r="D74" s="575"/>
      <c r="E74" s="575"/>
      <c r="F74" s="575"/>
      <c r="G74" s="575"/>
      <c r="H74" s="633">
        <v>130</v>
      </c>
      <c r="I74" s="634">
        <v>221</v>
      </c>
      <c r="K74" s="319">
        <f t="shared" si="0"/>
        <v>0</v>
      </c>
    </row>
    <row r="75" spans="1:11" x14ac:dyDescent="0.25">
      <c r="A75" s="527">
        <v>16</v>
      </c>
      <c r="B75" s="672" t="s">
        <v>645</v>
      </c>
      <c r="C75" s="543"/>
      <c r="D75" s="543"/>
      <c r="E75" s="543"/>
      <c r="F75" s="543"/>
      <c r="G75" s="543"/>
      <c r="H75" s="633">
        <v>130</v>
      </c>
      <c r="I75" s="634">
        <v>221</v>
      </c>
      <c r="K75" s="319">
        <f t="shared" si="0"/>
        <v>0</v>
      </c>
    </row>
    <row r="76" spans="1:11" x14ac:dyDescent="0.25">
      <c r="A76" s="527">
        <v>17</v>
      </c>
      <c r="B76" s="673" t="s">
        <v>199</v>
      </c>
      <c r="C76" s="543"/>
      <c r="D76" s="543"/>
      <c r="E76" s="543"/>
      <c r="F76" s="543"/>
      <c r="G76" s="543"/>
      <c r="H76" s="633">
        <v>140</v>
      </c>
      <c r="I76" s="634">
        <v>238</v>
      </c>
      <c r="K76" s="319">
        <f t="shared" si="0"/>
        <v>0</v>
      </c>
    </row>
    <row r="77" spans="1:11" x14ac:dyDescent="0.25">
      <c r="A77" s="527">
        <v>18</v>
      </c>
      <c r="B77" s="673" t="s">
        <v>163</v>
      </c>
      <c r="C77" s="543"/>
      <c r="D77" s="543"/>
      <c r="E77" s="543"/>
      <c r="F77" s="543"/>
      <c r="G77" s="543"/>
      <c r="H77" s="650">
        <v>120</v>
      </c>
      <c r="I77" s="634">
        <v>204</v>
      </c>
      <c r="K77" s="319">
        <f t="shared" si="0"/>
        <v>0</v>
      </c>
    </row>
    <row r="78" spans="1:11" x14ac:dyDescent="0.25">
      <c r="A78" s="527">
        <v>19</v>
      </c>
      <c r="B78" s="673" t="s">
        <v>993</v>
      </c>
      <c r="C78" s="543"/>
      <c r="D78" s="543"/>
      <c r="E78" s="543"/>
      <c r="F78" s="543"/>
      <c r="G78" s="543"/>
      <c r="H78" s="650">
        <v>235</v>
      </c>
      <c r="I78" s="634">
        <v>399.5</v>
      </c>
      <c r="K78" s="319">
        <f t="shared" si="0"/>
        <v>0</v>
      </c>
    </row>
    <row r="79" spans="1:11" x14ac:dyDescent="0.25">
      <c r="A79" s="527">
        <v>20</v>
      </c>
      <c r="B79" s="674" t="s">
        <v>994</v>
      </c>
      <c r="C79" s="543"/>
      <c r="D79" s="543"/>
      <c r="E79" s="543"/>
      <c r="F79" s="543"/>
      <c r="G79" s="543"/>
      <c r="H79" s="648">
        <v>280</v>
      </c>
      <c r="I79" s="634">
        <v>476</v>
      </c>
      <c r="K79" s="319">
        <f t="shared" si="0"/>
        <v>0</v>
      </c>
    </row>
    <row r="80" spans="1:11" ht="18" x14ac:dyDescent="0.25">
      <c r="A80" s="527">
        <v>21</v>
      </c>
      <c r="B80" s="983" t="s">
        <v>724</v>
      </c>
      <c r="C80" s="976"/>
      <c r="D80" s="977"/>
      <c r="E80" s="978"/>
      <c r="F80" s="976"/>
      <c r="G80" s="979"/>
      <c r="H80" s="982">
        <v>135</v>
      </c>
      <c r="I80" s="980">
        <v>229.5</v>
      </c>
      <c r="K80" s="319">
        <f t="shared" si="0"/>
        <v>0</v>
      </c>
    </row>
    <row r="81" spans="1:11" ht="18" x14ac:dyDescent="0.25">
      <c r="A81" s="527">
        <v>22</v>
      </c>
      <c r="B81" s="1210" t="s">
        <v>1016</v>
      </c>
      <c r="C81" s="976"/>
      <c r="D81" s="977"/>
      <c r="E81" s="978"/>
      <c r="F81" s="976"/>
      <c r="G81" s="979"/>
      <c r="H81" s="982">
        <v>145</v>
      </c>
      <c r="I81" s="980">
        <v>247</v>
      </c>
      <c r="K81" s="319">
        <f t="shared" si="0"/>
        <v>0</v>
      </c>
    </row>
    <row r="82" spans="1:11" ht="18" x14ac:dyDescent="0.25">
      <c r="A82" s="527">
        <v>23</v>
      </c>
      <c r="B82" s="1210" t="s">
        <v>1015</v>
      </c>
      <c r="C82" s="976"/>
      <c r="D82" s="977"/>
      <c r="E82" s="978"/>
      <c r="F82" s="976"/>
      <c r="G82" s="979"/>
      <c r="H82" s="982">
        <v>135</v>
      </c>
      <c r="I82" s="980">
        <v>229.5</v>
      </c>
      <c r="K82" s="319">
        <f t="shared" si="0"/>
        <v>0</v>
      </c>
    </row>
    <row r="83" spans="1:11" ht="18" x14ac:dyDescent="0.25">
      <c r="A83" s="527">
        <v>24</v>
      </c>
      <c r="B83" s="1094" t="s">
        <v>995</v>
      </c>
      <c r="C83" s="1095"/>
      <c r="D83" s="1096"/>
      <c r="E83" s="1097"/>
      <c r="F83" s="1095"/>
      <c r="G83" s="1098"/>
      <c r="H83" s="1099">
        <v>90</v>
      </c>
      <c r="I83" s="980">
        <v>153</v>
      </c>
      <c r="K83" s="319">
        <f t="shared" si="0"/>
        <v>0</v>
      </c>
    </row>
    <row r="84" spans="1:11" ht="18" customHeight="1" thickBot="1" x14ac:dyDescent="0.3">
      <c r="A84" s="527">
        <v>25</v>
      </c>
      <c r="B84" s="1020" t="s">
        <v>201</v>
      </c>
      <c r="C84" s="1021"/>
      <c r="D84" s="1021"/>
      <c r="E84" s="1021"/>
      <c r="F84" s="1021"/>
      <c r="G84" s="1021"/>
      <c r="H84" s="982">
        <v>90</v>
      </c>
      <c r="I84" s="980">
        <v>153</v>
      </c>
      <c r="K84" s="319">
        <f t="shared" si="0"/>
        <v>0</v>
      </c>
    </row>
    <row r="85" spans="1:11" ht="18.75" customHeight="1" thickBot="1" x14ac:dyDescent="0.3">
      <c r="A85" s="964"/>
      <c r="B85" s="1100" t="s">
        <v>206</v>
      </c>
      <c r="C85" s="1014"/>
      <c r="D85" s="1014"/>
      <c r="E85" s="1014"/>
      <c r="F85" s="1014"/>
      <c r="G85" s="1014"/>
      <c r="H85" s="981"/>
      <c r="I85" s="963"/>
      <c r="K85" s="319">
        <f t="shared" si="0"/>
        <v>0</v>
      </c>
    </row>
    <row r="86" spans="1:11" ht="16.5" customHeight="1" x14ac:dyDescent="0.25">
      <c r="A86" s="675">
        <v>1</v>
      </c>
      <c r="B86" s="676" t="s">
        <v>156</v>
      </c>
      <c r="C86" s="538"/>
      <c r="D86" s="538"/>
      <c r="E86" s="538"/>
      <c r="F86" s="538"/>
      <c r="G86" s="538"/>
      <c r="H86" s="645">
        <v>110</v>
      </c>
      <c r="I86" s="630">
        <v>187</v>
      </c>
      <c r="K86" s="319">
        <f t="shared" si="0"/>
        <v>0</v>
      </c>
    </row>
    <row r="87" spans="1:11" ht="16.5" customHeight="1" x14ac:dyDescent="0.25">
      <c r="A87" s="675">
        <v>2</v>
      </c>
      <c r="B87" s="676" t="s">
        <v>755</v>
      </c>
      <c r="C87" s="554"/>
      <c r="D87" s="554"/>
      <c r="E87" s="554"/>
      <c r="F87" s="554"/>
      <c r="G87" s="554"/>
      <c r="H87" s="645">
        <v>110</v>
      </c>
      <c r="I87" s="630">
        <v>187</v>
      </c>
      <c r="K87" s="319">
        <f t="shared" si="0"/>
        <v>0</v>
      </c>
    </row>
    <row r="88" spans="1:11" ht="16.5" customHeight="1" x14ac:dyDescent="0.25">
      <c r="A88" s="675">
        <v>3</v>
      </c>
      <c r="B88" s="636" t="s">
        <v>646</v>
      </c>
      <c r="C88" s="561"/>
      <c r="D88" s="561"/>
      <c r="E88" s="561"/>
      <c r="F88" s="561"/>
      <c r="G88" s="677"/>
      <c r="H88" s="645">
        <v>110</v>
      </c>
      <c r="I88" s="630">
        <v>187</v>
      </c>
      <c r="K88" s="319">
        <f t="shared" si="0"/>
        <v>0</v>
      </c>
    </row>
    <row r="89" spans="1:11" x14ac:dyDescent="0.25">
      <c r="A89" s="675">
        <v>4</v>
      </c>
      <c r="B89" s="1377" t="s">
        <v>647</v>
      </c>
      <c r="C89" s="1378"/>
      <c r="D89" s="1378"/>
      <c r="E89" s="1378"/>
      <c r="F89" s="1378"/>
      <c r="G89" s="1379"/>
      <c r="H89" s="645">
        <v>110</v>
      </c>
      <c r="I89" s="630">
        <v>187</v>
      </c>
      <c r="K89" s="319">
        <f t="shared" si="0"/>
        <v>0</v>
      </c>
    </row>
    <row r="90" spans="1:11" x14ac:dyDescent="0.25">
      <c r="A90" s="675">
        <v>5</v>
      </c>
      <c r="B90" s="1374" t="s">
        <v>648</v>
      </c>
      <c r="C90" s="1375"/>
      <c r="D90" s="1375"/>
      <c r="E90" s="1375"/>
      <c r="F90" s="1375"/>
      <c r="G90" s="1376"/>
      <c r="H90" s="645">
        <v>110</v>
      </c>
      <c r="I90" s="630">
        <v>187</v>
      </c>
      <c r="K90" s="319">
        <f t="shared" si="0"/>
        <v>0</v>
      </c>
    </row>
    <row r="91" spans="1:11" x14ac:dyDescent="0.25">
      <c r="A91" s="675">
        <v>6</v>
      </c>
      <c r="B91" s="649" t="s">
        <v>203</v>
      </c>
      <c r="C91" s="678"/>
      <c r="D91" s="679"/>
      <c r="E91" s="679"/>
      <c r="F91" s="679"/>
      <c r="G91" s="680"/>
      <c r="H91" s="645">
        <v>110</v>
      </c>
      <c r="I91" s="630">
        <v>187</v>
      </c>
      <c r="K91" s="319">
        <f t="shared" si="0"/>
        <v>0</v>
      </c>
    </row>
    <row r="92" spans="1:11" x14ac:dyDescent="0.25">
      <c r="A92" s="675">
        <v>7</v>
      </c>
      <c r="B92" s="651" t="s">
        <v>204</v>
      </c>
      <c r="C92" s="566"/>
      <c r="D92" s="575"/>
      <c r="E92" s="575"/>
      <c r="F92" s="575"/>
      <c r="G92" s="639"/>
      <c r="H92" s="645">
        <v>110</v>
      </c>
      <c r="I92" s="630">
        <v>187</v>
      </c>
      <c r="K92" s="319">
        <f t="shared" si="0"/>
        <v>0</v>
      </c>
    </row>
    <row r="93" spans="1:11" x14ac:dyDescent="0.25">
      <c r="A93" s="675">
        <v>8</v>
      </c>
      <c r="B93" s="636" t="s">
        <v>649</v>
      </c>
      <c r="C93" s="575"/>
      <c r="D93" s="575"/>
      <c r="E93" s="575"/>
      <c r="F93" s="575"/>
      <c r="G93" s="639"/>
      <c r="H93" s="645">
        <v>110</v>
      </c>
      <c r="I93" s="630">
        <v>187</v>
      </c>
      <c r="K93" s="319">
        <f t="shared" ref="K93:K116" si="1">H93*J93</f>
        <v>0</v>
      </c>
    </row>
    <row r="94" spans="1:11" x14ac:dyDescent="0.25">
      <c r="A94" s="675">
        <v>9</v>
      </c>
      <c r="B94" s="635" t="s">
        <v>209</v>
      </c>
      <c r="C94" s="575"/>
      <c r="D94" s="575"/>
      <c r="E94" s="575"/>
      <c r="F94" s="575"/>
      <c r="G94" s="681" t="s">
        <v>211</v>
      </c>
      <c r="H94" s="645">
        <v>110</v>
      </c>
      <c r="I94" s="630">
        <v>187</v>
      </c>
      <c r="K94" s="319">
        <f t="shared" si="1"/>
        <v>0</v>
      </c>
    </row>
    <row r="95" spans="1:11" x14ac:dyDescent="0.25">
      <c r="A95" s="675">
        <v>10</v>
      </c>
      <c r="B95" s="651" t="s">
        <v>212</v>
      </c>
      <c r="C95" s="560"/>
      <c r="D95" s="561"/>
      <c r="E95" s="561"/>
      <c r="F95" s="561"/>
      <c r="G95" s="682"/>
      <c r="H95" s="645">
        <v>110</v>
      </c>
      <c r="I95" s="630">
        <v>187</v>
      </c>
      <c r="K95" s="319">
        <f t="shared" si="1"/>
        <v>0</v>
      </c>
    </row>
    <row r="96" spans="1:11" x14ac:dyDescent="0.25">
      <c r="A96" s="675">
        <v>11</v>
      </c>
      <c r="B96" s="636" t="s">
        <v>237</v>
      </c>
      <c r="C96" s="561"/>
      <c r="D96" s="561"/>
      <c r="E96" s="561"/>
      <c r="F96" s="561"/>
      <c r="G96" s="677" t="s">
        <v>211</v>
      </c>
      <c r="H96" s="645">
        <v>110</v>
      </c>
      <c r="I96" s="630">
        <v>187</v>
      </c>
      <c r="K96" s="319">
        <f t="shared" si="1"/>
        <v>0</v>
      </c>
    </row>
    <row r="97" spans="1:13" x14ac:dyDescent="0.25">
      <c r="A97" s="675">
        <v>12</v>
      </c>
      <c r="B97" s="636" t="s">
        <v>238</v>
      </c>
      <c r="C97" s="561"/>
      <c r="D97" s="561"/>
      <c r="E97" s="561"/>
      <c r="F97" s="561"/>
      <c r="G97" s="677" t="s">
        <v>211</v>
      </c>
      <c r="H97" s="645">
        <v>110</v>
      </c>
      <c r="I97" s="630">
        <v>187</v>
      </c>
      <c r="K97" s="319">
        <f t="shared" si="1"/>
        <v>0</v>
      </c>
    </row>
    <row r="98" spans="1:13" x14ac:dyDescent="0.25">
      <c r="A98" s="675">
        <v>13</v>
      </c>
      <c r="B98" s="636" t="s">
        <v>319</v>
      </c>
      <c r="C98" s="561"/>
      <c r="D98" s="561"/>
      <c r="E98" s="561"/>
      <c r="F98" s="561"/>
      <c r="G98" s="677" t="s">
        <v>211</v>
      </c>
      <c r="H98" s="645">
        <v>110</v>
      </c>
      <c r="I98" s="630">
        <v>187</v>
      </c>
      <c r="K98" s="319">
        <f t="shared" si="1"/>
        <v>0</v>
      </c>
    </row>
    <row r="99" spans="1:13" x14ac:dyDescent="0.25">
      <c r="A99" s="675">
        <v>14</v>
      </c>
      <c r="B99" s="636" t="s">
        <v>210</v>
      </c>
      <c r="C99" s="561"/>
      <c r="D99" s="561"/>
      <c r="E99" s="561"/>
      <c r="F99" s="561"/>
      <c r="G99" s="677" t="s">
        <v>211</v>
      </c>
      <c r="H99" s="645">
        <v>110</v>
      </c>
      <c r="I99" s="630">
        <v>187</v>
      </c>
      <c r="K99" s="319">
        <f t="shared" si="1"/>
        <v>0</v>
      </c>
    </row>
    <row r="100" spans="1:13" x14ac:dyDescent="0.25">
      <c r="A100" s="1018">
        <v>15</v>
      </c>
      <c r="B100" s="1020" t="s">
        <v>202</v>
      </c>
      <c r="C100" s="1021"/>
      <c r="D100" s="1021"/>
      <c r="E100" s="1021"/>
      <c r="F100" s="1021"/>
      <c r="G100" s="1021"/>
      <c r="H100" s="645">
        <v>110</v>
      </c>
      <c r="I100" s="630">
        <v>187</v>
      </c>
      <c r="K100" s="319">
        <f t="shared" si="1"/>
        <v>0</v>
      </c>
    </row>
    <row r="101" spans="1:13" x14ac:dyDescent="0.25">
      <c r="A101" s="1018">
        <v>16</v>
      </c>
      <c r="B101" s="1020" t="s">
        <v>756</v>
      </c>
      <c r="C101" s="1021"/>
      <c r="D101" s="1021"/>
      <c r="E101" s="1021"/>
      <c r="F101" s="1021"/>
      <c r="G101" s="1022"/>
      <c r="H101" s="645">
        <v>110</v>
      </c>
      <c r="I101" s="630">
        <v>187</v>
      </c>
      <c r="K101" s="319">
        <f t="shared" si="1"/>
        <v>0</v>
      </c>
    </row>
    <row r="102" spans="1:13" ht="16.5" thickBot="1" x14ac:dyDescent="0.3">
      <c r="A102" s="675">
        <v>17</v>
      </c>
      <c r="B102" s="683" t="s">
        <v>213</v>
      </c>
      <c r="C102" s="684"/>
      <c r="D102" s="553"/>
      <c r="E102" s="553"/>
      <c r="F102" s="553"/>
      <c r="G102" s="685"/>
      <c r="H102" s="645">
        <v>110</v>
      </c>
      <c r="I102" s="630">
        <v>187</v>
      </c>
      <c r="K102" s="319">
        <f t="shared" si="1"/>
        <v>0</v>
      </c>
    </row>
    <row r="103" spans="1:13" ht="16.5" thickBot="1" x14ac:dyDescent="0.3">
      <c r="A103" s="898"/>
      <c r="B103" s="965" t="s">
        <v>239</v>
      </c>
      <c r="C103" s="966"/>
      <c r="D103" s="966"/>
      <c r="E103" s="967"/>
      <c r="F103" s="966"/>
      <c r="G103" s="968"/>
      <c r="H103" s="969"/>
      <c r="I103" s="970"/>
      <c r="K103" s="319">
        <f t="shared" si="1"/>
        <v>0</v>
      </c>
    </row>
    <row r="104" spans="1:13" ht="16.5" thickBot="1" x14ac:dyDescent="0.3">
      <c r="A104" s="686">
        <v>1</v>
      </c>
      <c r="B104" s="687" t="s">
        <v>173</v>
      </c>
      <c r="C104" s="569"/>
      <c r="D104" s="569"/>
      <c r="E104" s="569"/>
      <c r="F104" s="569"/>
      <c r="G104" s="569"/>
      <c r="H104" s="689">
        <v>140</v>
      </c>
      <c r="I104" s="688">
        <f>H104*1.55</f>
        <v>217</v>
      </c>
      <c r="K104" s="319">
        <f t="shared" si="1"/>
        <v>0</v>
      </c>
    </row>
    <row r="105" spans="1:13" ht="18.75" customHeight="1" thickBot="1" x14ac:dyDescent="0.3">
      <c r="A105" s="1023" t="s">
        <v>713</v>
      </c>
      <c r="B105" s="1342" t="s">
        <v>757</v>
      </c>
      <c r="C105" s="1343"/>
      <c r="D105" s="1343"/>
      <c r="E105" s="1343"/>
      <c r="F105" s="1343"/>
      <c r="G105" s="1343"/>
      <c r="H105" s="1343"/>
      <c r="I105" s="1344"/>
      <c r="K105" s="319">
        <f t="shared" si="1"/>
        <v>0</v>
      </c>
      <c r="L105" s="319" t="s">
        <v>713</v>
      </c>
      <c r="M105" s="319" t="s">
        <v>713</v>
      </c>
    </row>
    <row r="106" spans="1:13" ht="18" customHeight="1" x14ac:dyDescent="0.25">
      <c r="A106" s="1193">
        <v>1</v>
      </c>
      <c r="B106" s="1345" t="s">
        <v>987</v>
      </c>
      <c r="C106" s="1346"/>
      <c r="D106" s="1346"/>
      <c r="E106" s="1346"/>
      <c r="F106" s="1346"/>
      <c r="G106" s="1347"/>
      <c r="H106" s="1194">
        <v>155</v>
      </c>
      <c r="I106" s="1195">
        <v>232.5</v>
      </c>
      <c r="K106" s="319">
        <f t="shared" si="1"/>
        <v>0</v>
      </c>
    </row>
    <row r="107" spans="1:13" x14ac:dyDescent="0.25">
      <c r="A107" s="1196">
        <v>2</v>
      </c>
      <c r="B107" s="1348" t="s">
        <v>988</v>
      </c>
      <c r="C107" s="1349"/>
      <c r="D107" s="1349"/>
      <c r="E107" s="1349"/>
      <c r="F107" s="1349"/>
      <c r="G107" s="1350"/>
      <c r="H107" s="1194">
        <v>155</v>
      </c>
      <c r="I107" s="1197">
        <v>232.5</v>
      </c>
      <c r="K107" s="319">
        <f t="shared" si="1"/>
        <v>0</v>
      </c>
    </row>
    <row r="108" spans="1:13" x14ac:dyDescent="0.25">
      <c r="A108" s="1196">
        <v>3</v>
      </c>
      <c r="B108" s="1339" t="s">
        <v>989</v>
      </c>
      <c r="C108" s="1340"/>
      <c r="D108" s="1340"/>
      <c r="E108" s="1340"/>
      <c r="F108" s="1340"/>
      <c r="G108" s="1341"/>
      <c r="H108" s="1198">
        <v>155</v>
      </c>
      <c r="I108" s="1199">
        <v>232.5</v>
      </c>
      <c r="K108" s="319">
        <f t="shared" si="1"/>
        <v>0</v>
      </c>
    </row>
    <row r="109" spans="1:13" x14ac:dyDescent="0.25">
      <c r="A109" s="1182">
        <v>4</v>
      </c>
      <c r="B109" s="1338" t="s">
        <v>990</v>
      </c>
      <c r="C109" s="1336"/>
      <c r="D109" s="1336"/>
      <c r="E109" s="1336"/>
      <c r="F109" s="1336"/>
      <c r="G109" s="1337"/>
      <c r="H109" s="1198">
        <v>155</v>
      </c>
      <c r="I109" s="1199">
        <v>232.5</v>
      </c>
      <c r="K109" s="319">
        <f t="shared" si="1"/>
        <v>0</v>
      </c>
    </row>
    <row r="110" spans="1:13" ht="16.5" thickBot="1" x14ac:dyDescent="0.3">
      <c r="A110" s="1182">
        <v>5</v>
      </c>
      <c r="B110" s="1200" t="s">
        <v>991</v>
      </c>
      <c r="C110" s="1043"/>
      <c r="D110" s="1043"/>
      <c r="E110" s="1043"/>
      <c r="F110" s="1043"/>
      <c r="G110" s="1043"/>
      <c r="H110" s="1194">
        <v>155</v>
      </c>
      <c r="I110" s="1201">
        <v>232.5</v>
      </c>
      <c r="K110" s="319">
        <f t="shared" si="1"/>
        <v>0</v>
      </c>
    </row>
    <row r="111" spans="1:13" ht="18.75" thickBot="1" x14ac:dyDescent="0.3">
      <c r="A111" s="1023" t="s">
        <v>0</v>
      </c>
      <c r="B111" s="1342" t="s">
        <v>1004</v>
      </c>
      <c r="C111" s="1343"/>
      <c r="D111" s="1343"/>
      <c r="E111" s="1343"/>
      <c r="F111" s="1343"/>
      <c r="G111" s="1343"/>
      <c r="H111" s="1343"/>
      <c r="I111" s="1344"/>
      <c r="K111" s="319">
        <f t="shared" si="1"/>
        <v>0</v>
      </c>
    </row>
    <row r="112" spans="1:13" x14ac:dyDescent="0.25">
      <c r="A112" s="1193">
        <v>1</v>
      </c>
      <c r="B112" s="1351" t="s">
        <v>1005</v>
      </c>
      <c r="C112" s="1352"/>
      <c r="D112" s="1352"/>
      <c r="E112" s="1352"/>
      <c r="F112" s="1352"/>
      <c r="G112" s="1353"/>
      <c r="H112" s="1194">
        <v>110</v>
      </c>
      <c r="I112" s="1195">
        <v>165</v>
      </c>
      <c r="K112" s="319">
        <f t="shared" si="1"/>
        <v>0</v>
      </c>
    </row>
    <row r="113" spans="1:11" x14ac:dyDescent="0.25">
      <c r="A113" s="1196">
        <v>2</v>
      </c>
      <c r="B113" s="1354" t="s">
        <v>1006</v>
      </c>
      <c r="C113" s="1355"/>
      <c r="D113" s="1355"/>
      <c r="E113" s="1355"/>
      <c r="F113" s="1355"/>
      <c r="G113" s="1356"/>
      <c r="H113" s="1194">
        <v>110</v>
      </c>
      <c r="I113" s="1195">
        <v>165</v>
      </c>
      <c r="K113" s="319">
        <f t="shared" si="1"/>
        <v>0</v>
      </c>
    </row>
    <row r="114" spans="1:11" x14ac:dyDescent="0.25">
      <c r="A114" s="1196">
        <v>3</v>
      </c>
      <c r="B114" s="1357" t="s">
        <v>1007</v>
      </c>
      <c r="C114" s="1340"/>
      <c r="D114" s="1340"/>
      <c r="E114" s="1340"/>
      <c r="F114" s="1340"/>
      <c r="G114" s="1341"/>
      <c r="H114" s="1194">
        <v>110</v>
      </c>
      <c r="I114" s="1195">
        <v>165</v>
      </c>
      <c r="K114" s="319">
        <f t="shared" si="1"/>
        <v>0</v>
      </c>
    </row>
    <row r="115" spans="1:11" x14ac:dyDescent="0.25">
      <c r="A115" s="1182">
        <v>4</v>
      </c>
      <c r="B115" s="1335" t="s">
        <v>1008</v>
      </c>
      <c r="C115" s="1336"/>
      <c r="D115" s="1336"/>
      <c r="E115" s="1336"/>
      <c r="F115" s="1336"/>
      <c r="G115" s="1337"/>
      <c r="H115" s="1194">
        <v>110</v>
      </c>
      <c r="I115" s="1195">
        <v>165</v>
      </c>
      <c r="K115" s="319">
        <f t="shared" si="1"/>
        <v>0</v>
      </c>
    </row>
    <row r="116" spans="1:11" x14ac:dyDescent="0.25">
      <c r="A116" s="1182">
        <v>5</v>
      </c>
      <c r="B116" s="1335" t="s">
        <v>1009</v>
      </c>
      <c r="C116" s="1336"/>
      <c r="D116" s="1336"/>
      <c r="E116" s="1336"/>
      <c r="F116" s="1336"/>
      <c r="G116" s="1337"/>
      <c r="H116" s="1194">
        <v>110</v>
      </c>
      <c r="I116" s="1195">
        <v>165</v>
      </c>
      <c r="K116" s="319">
        <f t="shared" si="1"/>
        <v>0</v>
      </c>
    </row>
    <row r="117" spans="1:11" x14ac:dyDescent="0.25">
      <c r="K117" s="319">
        <f>SUM(K67:K116)</f>
        <v>0</v>
      </c>
    </row>
  </sheetData>
  <mergeCells count="23">
    <mergeCell ref="B38:G38"/>
    <mergeCell ref="B2:G4"/>
    <mergeCell ref="B90:G90"/>
    <mergeCell ref="B89:G89"/>
    <mergeCell ref="B60:G60"/>
    <mergeCell ref="J3:J4"/>
    <mergeCell ref="K3:K4"/>
    <mergeCell ref="A2:A4"/>
    <mergeCell ref="B1:G1"/>
    <mergeCell ref="H3:H4"/>
    <mergeCell ref="I3:I4"/>
    <mergeCell ref="H2:I2"/>
    <mergeCell ref="B116:G116"/>
    <mergeCell ref="B109:G109"/>
    <mergeCell ref="B108:G108"/>
    <mergeCell ref="B105:I105"/>
    <mergeCell ref="B106:G106"/>
    <mergeCell ref="B107:G107"/>
    <mergeCell ref="B111:I111"/>
    <mergeCell ref="B112:G112"/>
    <mergeCell ref="B113:G113"/>
    <mergeCell ref="B114:G114"/>
    <mergeCell ref="B115:G115"/>
  </mergeCells>
  <pageMargins left="0.7" right="0.7" top="0.75" bottom="0.75" header="0.3" footer="0.3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opLeftCell="A37" workbookViewId="0">
      <selection activeCell="I43" sqref="I43"/>
    </sheetView>
  </sheetViews>
  <sheetFormatPr defaultRowHeight="15.75" x14ac:dyDescent="0.25"/>
  <cols>
    <col min="1" max="1" width="70.140625" style="1158" customWidth="1"/>
    <col min="2" max="2" width="9.140625" style="1158"/>
    <col min="3" max="3" width="13" style="1158" customWidth="1"/>
    <col min="4" max="16384" width="9.140625" style="1158"/>
  </cols>
  <sheetData>
    <row r="1" spans="1:5" x14ac:dyDescent="0.25">
      <c r="A1" s="1167" t="s">
        <v>913</v>
      </c>
      <c r="B1" s="1167" t="s">
        <v>914</v>
      </c>
      <c r="C1" s="1167" t="s">
        <v>915</v>
      </c>
      <c r="D1" s="1167" t="s">
        <v>700</v>
      </c>
      <c r="E1" s="1167" t="s">
        <v>701</v>
      </c>
    </row>
    <row r="2" spans="1:5" x14ac:dyDescent="0.25">
      <c r="A2" s="1169" t="s">
        <v>916</v>
      </c>
      <c r="B2" s="1169" t="s">
        <v>917</v>
      </c>
      <c r="C2" s="1170">
        <v>98</v>
      </c>
      <c r="D2" s="1168"/>
      <c r="E2" s="1168">
        <f>C2*D2</f>
        <v>0</v>
      </c>
    </row>
    <row r="3" spans="1:5" x14ac:dyDescent="0.25">
      <c r="A3" s="1169" t="s">
        <v>918</v>
      </c>
      <c r="B3" s="1169" t="s">
        <v>917</v>
      </c>
      <c r="C3" s="1170">
        <v>184</v>
      </c>
      <c r="D3" s="1168"/>
      <c r="E3" s="1168">
        <f t="shared" ref="E3:E60" si="0">C3*D3</f>
        <v>0</v>
      </c>
    </row>
    <row r="4" spans="1:5" x14ac:dyDescent="0.25">
      <c r="A4" s="1169" t="s">
        <v>919</v>
      </c>
      <c r="B4" s="1169" t="s">
        <v>917</v>
      </c>
      <c r="C4" s="1170">
        <v>86</v>
      </c>
      <c r="D4" s="1168"/>
      <c r="E4" s="1168">
        <f t="shared" si="0"/>
        <v>0</v>
      </c>
    </row>
    <row r="5" spans="1:5" x14ac:dyDescent="0.25">
      <c r="A5" s="1169" t="s">
        <v>920</v>
      </c>
      <c r="B5" s="1169" t="s">
        <v>917</v>
      </c>
      <c r="C5" s="1170">
        <v>167</v>
      </c>
      <c r="D5" s="1168"/>
      <c r="E5" s="1168">
        <f t="shared" si="0"/>
        <v>0</v>
      </c>
    </row>
    <row r="6" spans="1:5" x14ac:dyDescent="0.25">
      <c r="A6" s="1169" t="s">
        <v>921</v>
      </c>
      <c r="B6" s="1169" t="s">
        <v>917</v>
      </c>
      <c r="C6" s="1170">
        <v>174</v>
      </c>
      <c r="D6" s="1168"/>
      <c r="E6" s="1168">
        <f t="shared" si="0"/>
        <v>0</v>
      </c>
    </row>
    <row r="7" spans="1:5" x14ac:dyDescent="0.25">
      <c r="A7" s="1169" t="s">
        <v>922</v>
      </c>
      <c r="B7" s="1169" t="s">
        <v>917</v>
      </c>
      <c r="C7" s="1170">
        <v>108</v>
      </c>
      <c r="D7" s="1168"/>
      <c r="E7" s="1168">
        <f t="shared" si="0"/>
        <v>0</v>
      </c>
    </row>
    <row r="8" spans="1:5" x14ac:dyDescent="0.25">
      <c r="A8" s="1169" t="s">
        <v>923</v>
      </c>
      <c r="B8" s="1169" t="s">
        <v>917</v>
      </c>
      <c r="C8" s="1170">
        <v>87</v>
      </c>
      <c r="D8" s="1168"/>
      <c r="E8" s="1168">
        <f t="shared" si="0"/>
        <v>0</v>
      </c>
    </row>
    <row r="9" spans="1:5" x14ac:dyDescent="0.25">
      <c r="A9" s="1169" t="s">
        <v>924</v>
      </c>
      <c r="B9" s="1169" t="s">
        <v>917</v>
      </c>
      <c r="C9" s="1170">
        <v>158</v>
      </c>
      <c r="D9" s="1168"/>
      <c r="E9" s="1168">
        <f t="shared" si="0"/>
        <v>0</v>
      </c>
    </row>
    <row r="10" spans="1:5" x14ac:dyDescent="0.25">
      <c r="A10" s="1169" t="s">
        <v>925</v>
      </c>
      <c r="B10" s="1169" t="s">
        <v>917</v>
      </c>
      <c r="C10" s="1170">
        <v>160</v>
      </c>
      <c r="D10" s="1168"/>
      <c r="E10" s="1168">
        <f t="shared" si="0"/>
        <v>0</v>
      </c>
    </row>
    <row r="11" spans="1:5" x14ac:dyDescent="0.25">
      <c r="A11" s="1169" t="s">
        <v>926</v>
      </c>
      <c r="B11" s="1169" t="s">
        <v>917</v>
      </c>
      <c r="C11" s="1170">
        <v>113</v>
      </c>
      <c r="D11" s="1168"/>
      <c r="E11" s="1168">
        <f t="shared" si="0"/>
        <v>0</v>
      </c>
    </row>
    <row r="12" spans="1:5" x14ac:dyDescent="0.25">
      <c r="A12" s="1169" t="s">
        <v>927</v>
      </c>
      <c r="B12" s="1169" t="s">
        <v>917</v>
      </c>
      <c r="C12" s="1170">
        <v>151</v>
      </c>
      <c r="D12" s="1168"/>
      <c r="E12" s="1168">
        <f t="shared" si="0"/>
        <v>0</v>
      </c>
    </row>
    <row r="13" spans="1:5" x14ac:dyDescent="0.25">
      <c r="A13" s="1169" t="s">
        <v>928</v>
      </c>
      <c r="B13" s="1169" t="s">
        <v>917</v>
      </c>
      <c r="C13" s="1170">
        <v>140</v>
      </c>
      <c r="D13" s="1168"/>
      <c r="E13" s="1168">
        <f t="shared" si="0"/>
        <v>0</v>
      </c>
    </row>
    <row r="14" spans="1:5" x14ac:dyDescent="0.25">
      <c r="A14" s="1169" t="s">
        <v>929</v>
      </c>
      <c r="B14" s="1169" t="s">
        <v>917</v>
      </c>
      <c r="C14" s="1170">
        <v>116</v>
      </c>
      <c r="D14" s="1168"/>
      <c r="E14" s="1168">
        <f t="shared" si="0"/>
        <v>0</v>
      </c>
    </row>
    <row r="15" spans="1:5" x14ac:dyDescent="0.25">
      <c r="A15" s="1169" t="s">
        <v>930</v>
      </c>
      <c r="B15" s="1169" t="s">
        <v>917</v>
      </c>
      <c r="C15" s="1170">
        <v>221</v>
      </c>
      <c r="D15" s="1168"/>
      <c r="E15" s="1168">
        <f t="shared" si="0"/>
        <v>0</v>
      </c>
    </row>
    <row r="16" spans="1:5" x14ac:dyDescent="0.25">
      <c r="A16" s="1169" t="s">
        <v>931</v>
      </c>
      <c r="B16" s="1169" t="s">
        <v>917</v>
      </c>
      <c r="C16" s="1170">
        <v>171</v>
      </c>
      <c r="D16" s="1168"/>
      <c r="E16" s="1168">
        <f t="shared" si="0"/>
        <v>0</v>
      </c>
    </row>
    <row r="17" spans="1:5" x14ac:dyDescent="0.25">
      <c r="A17" s="1169" t="s">
        <v>932</v>
      </c>
      <c r="B17" s="1169" t="s">
        <v>917</v>
      </c>
      <c r="C17" s="1170">
        <v>171</v>
      </c>
      <c r="D17" s="1168"/>
      <c r="E17" s="1168">
        <f t="shared" si="0"/>
        <v>0</v>
      </c>
    </row>
    <row r="18" spans="1:5" x14ac:dyDescent="0.25">
      <c r="A18" s="1169" t="s">
        <v>933</v>
      </c>
      <c r="B18" s="1169" t="s">
        <v>917</v>
      </c>
      <c r="C18" s="1170">
        <v>183</v>
      </c>
      <c r="D18" s="1168"/>
      <c r="E18" s="1168">
        <f t="shared" si="0"/>
        <v>0</v>
      </c>
    </row>
    <row r="19" spans="1:5" x14ac:dyDescent="0.25">
      <c r="A19" s="1169" t="s">
        <v>934</v>
      </c>
      <c r="B19" s="1169" t="s">
        <v>917</v>
      </c>
      <c r="C19" s="1170">
        <v>91</v>
      </c>
      <c r="D19" s="1168"/>
      <c r="E19" s="1168">
        <f t="shared" si="0"/>
        <v>0</v>
      </c>
    </row>
    <row r="20" spans="1:5" x14ac:dyDescent="0.25">
      <c r="A20" s="1169" t="s">
        <v>935</v>
      </c>
      <c r="B20" s="1169" t="s">
        <v>917</v>
      </c>
      <c r="C20" s="1170">
        <v>90</v>
      </c>
      <c r="D20" s="1168"/>
      <c r="E20" s="1168">
        <f t="shared" si="0"/>
        <v>0</v>
      </c>
    </row>
    <row r="21" spans="1:5" x14ac:dyDescent="0.25">
      <c r="A21" s="1169" t="s">
        <v>936</v>
      </c>
      <c r="B21" s="1169" t="s">
        <v>917</v>
      </c>
      <c r="C21" s="1170">
        <v>86</v>
      </c>
      <c r="D21" s="1168"/>
      <c r="E21" s="1168">
        <f t="shared" si="0"/>
        <v>0</v>
      </c>
    </row>
    <row r="22" spans="1:5" x14ac:dyDescent="0.25">
      <c r="A22" s="1169" t="s">
        <v>937</v>
      </c>
      <c r="B22" s="1169" t="s">
        <v>917</v>
      </c>
      <c r="C22" s="1170">
        <v>85</v>
      </c>
      <c r="D22" s="1168"/>
      <c r="E22" s="1168">
        <f t="shared" si="0"/>
        <v>0</v>
      </c>
    </row>
    <row r="23" spans="1:5" x14ac:dyDescent="0.25">
      <c r="A23" s="1169" t="s">
        <v>938</v>
      </c>
      <c r="B23" s="1169" t="s">
        <v>917</v>
      </c>
      <c r="C23" s="1170">
        <v>182</v>
      </c>
      <c r="D23" s="1168"/>
      <c r="E23" s="1168">
        <f t="shared" si="0"/>
        <v>0</v>
      </c>
    </row>
    <row r="24" spans="1:5" x14ac:dyDescent="0.25">
      <c r="A24" s="1169" t="s">
        <v>939</v>
      </c>
      <c r="B24" s="1169" t="s">
        <v>917</v>
      </c>
      <c r="C24" s="1170">
        <v>134</v>
      </c>
      <c r="D24" s="1168"/>
      <c r="E24" s="1168">
        <f t="shared" si="0"/>
        <v>0</v>
      </c>
    </row>
    <row r="25" spans="1:5" x14ac:dyDescent="0.25">
      <c r="A25" s="1169" t="s">
        <v>940</v>
      </c>
      <c r="B25" s="1169" t="s">
        <v>917</v>
      </c>
      <c r="C25" s="1170">
        <v>136</v>
      </c>
      <c r="D25" s="1168"/>
      <c r="E25" s="1168">
        <f t="shared" si="0"/>
        <v>0</v>
      </c>
    </row>
    <row r="26" spans="1:5" x14ac:dyDescent="0.25">
      <c r="A26" s="1169" t="s">
        <v>941</v>
      </c>
      <c r="B26" s="1169" t="s">
        <v>917</v>
      </c>
      <c r="C26" s="1170">
        <v>158</v>
      </c>
      <c r="D26" s="1168"/>
      <c r="E26" s="1168">
        <f t="shared" si="0"/>
        <v>0</v>
      </c>
    </row>
    <row r="27" spans="1:5" x14ac:dyDescent="0.25">
      <c r="A27" s="1169" t="s">
        <v>942</v>
      </c>
      <c r="B27" s="1169" t="s">
        <v>917</v>
      </c>
      <c r="C27" s="1170">
        <v>74</v>
      </c>
      <c r="D27" s="1168"/>
      <c r="E27" s="1168">
        <f t="shared" si="0"/>
        <v>0</v>
      </c>
    </row>
    <row r="28" spans="1:5" x14ac:dyDescent="0.25">
      <c r="A28" s="1169" t="s">
        <v>943</v>
      </c>
      <c r="B28" s="1169" t="s">
        <v>917</v>
      </c>
      <c r="C28" s="1170">
        <v>176</v>
      </c>
      <c r="D28" s="1168"/>
      <c r="E28" s="1168">
        <f t="shared" si="0"/>
        <v>0</v>
      </c>
    </row>
    <row r="29" spans="1:5" x14ac:dyDescent="0.25">
      <c r="A29" s="1169" t="s">
        <v>944</v>
      </c>
      <c r="B29" s="1169" t="s">
        <v>917</v>
      </c>
      <c r="C29" s="1170">
        <v>109</v>
      </c>
      <c r="D29" s="1168"/>
      <c r="E29" s="1168">
        <f t="shared" si="0"/>
        <v>0</v>
      </c>
    </row>
    <row r="30" spans="1:5" x14ac:dyDescent="0.25">
      <c r="A30" s="1169" t="s">
        <v>945</v>
      </c>
      <c r="B30" s="1169" t="s">
        <v>917</v>
      </c>
      <c r="C30" s="1170">
        <v>130</v>
      </c>
      <c r="D30" s="1168"/>
      <c r="E30" s="1168">
        <f t="shared" si="0"/>
        <v>0</v>
      </c>
    </row>
    <row r="31" spans="1:5" x14ac:dyDescent="0.25">
      <c r="A31" s="1169" t="s">
        <v>946</v>
      </c>
      <c r="B31" s="1169" t="s">
        <v>917</v>
      </c>
      <c r="C31" s="1170">
        <v>118</v>
      </c>
      <c r="D31" s="1168"/>
      <c r="E31" s="1168">
        <f t="shared" si="0"/>
        <v>0</v>
      </c>
    </row>
    <row r="32" spans="1:5" x14ac:dyDescent="0.25">
      <c r="A32" s="1169" t="s">
        <v>947</v>
      </c>
      <c r="B32" s="1169" t="s">
        <v>917</v>
      </c>
      <c r="C32" s="1170">
        <v>120</v>
      </c>
      <c r="D32" s="1168"/>
      <c r="E32" s="1168">
        <f t="shared" si="0"/>
        <v>0</v>
      </c>
    </row>
    <row r="33" spans="1:5" x14ac:dyDescent="0.25">
      <c r="A33" s="1169" t="s">
        <v>948</v>
      </c>
      <c r="B33" s="1169" t="s">
        <v>917</v>
      </c>
      <c r="C33" s="1170">
        <v>132</v>
      </c>
      <c r="D33" s="1168"/>
      <c r="E33" s="1168">
        <f t="shared" si="0"/>
        <v>0</v>
      </c>
    </row>
    <row r="34" spans="1:5" x14ac:dyDescent="0.25">
      <c r="A34" s="1169" t="s">
        <v>949</v>
      </c>
      <c r="B34" s="1169" t="s">
        <v>917</v>
      </c>
      <c r="C34" s="1170">
        <v>171</v>
      </c>
      <c r="D34" s="1168"/>
      <c r="E34" s="1168">
        <f t="shared" si="0"/>
        <v>0</v>
      </c>
    </row>
    <row r="35" spans="1:5" x14ac:dyDescent="0.25">
      <c r="A35" s="1169" t="s">
        <v>950</v>
      </c>
      <c r="B35" s="1169" t="s">
        <v>917</v>
      </c>
      <c r="C35" s="1170">
        <v>126</v>
      </c>
      <c r="D35" s="1168"/>
      <c r="E35" s="1168">
        <f t="shared" si="0"/>
        <v>0</v>
      </c>
    </row>
    <row r="36" spans="1:5" x14ac:dyDescent="0.25">
      <c r="A36" s="1169" t="s">
        <v>951</v>
      </c>
      <c r="B36" s="1169" t="s">
        <v>917</v>
      </c>
      <c r="C36" s="1170">
        <v>162</v>
      </c>
      <c r="D36" s="1168"/>
      <c r="E36" s="1168">
        <f t="shared" si="0"/>
        <v>0</v>
      </c>
    </row>
    <row r="37" spans="1:5" x14ac:dyDescent="0.25">
      <c r="A37" s="1169" t="s">
        <v>952</v>
      </c>
      <c r="B37" s="1169" t="s">
        <v>917</v>
      </c>
      <c r="C37" s="1170">
        <v>88</v>
      </c>
      <c r="D37" s="1168"/>
      <c r="E37" s="1168">
        <f t="shared" si="0"/>
        <v>0</v>
      </c>
    </row>
    <row r="38" spans="1:5" x14ac:dyDescent="0.25">
      <c r="A38" s="1169" t="s">
        <v>953</v>
      </c>
      <c r="B38" s="1169" t="s">
        <v>917</v>
      </c>
      <c r="C38" s="1170">
        <v>135</v>
      </c>
      <c r="D38" s="1168"/>
      <c r="E38" s="1168">
        <f t="shared" si="0"/>
        <v>0</v>
      </c>
    </row>
    <row r="39" spans="1:5" x14ac:dyDescent="0.25">
      <c r="A39" s="1169" t="s">
        <v>954</v>
      </c>
      <c r="B39" s="1169" t="s">
        <v>917</v>
      </c>
      <c r="C39" s="1170">
        <v>150</v>
      </c>
      <c r="D39" s="1168"/>
      <c r="E39" s="1168">
        <f t="shared" si="0"/>
        <v>0</v>
      </c>
    </row>
    <row r="40" spans="1:5" x14ac:dyDescent="0.25">
      <c r="A40" s="1169" t="s">
        <v>955</v>
      </c>
      <c r="B40" s="1169" t="s">
        <v>917</v>
      </c>
      <c r="C40" s="1170">
        <v>134</v>
      </c>
      <c r="D40" s="1168"/>
      <c r="E40" s="1168">
        <f t="shared" si="0"/>
        <v>0</v>
      </c>
    </row>
    <row r="41" spans="1:5" x14ac:dyDescent="0.25">
      <c r="A41" s="1169" t="s">
        <v>956</v>
      </c>
      <c r="B41" s="1169" t="s">
        <v>917</v>
      </c>
      <c r="C41" s="1170">
        <v>93</v>
      </c>
      <c r="D41" s="1168"/>
      <c r="E41" s="1168">
        <f t="shared" si="0"/>
        <v>0</v>
      </c>
    </row>
    <row r="42" spans="1:5" x14ac:dyDescent="0.25">
      <c r="A42" s="1169" t="s">
        <v>957</v>
      </c>
      <c r="B42" s="1169" t="s">
        <v>917</v>
      </c>
      <c r="C42" s="1170">
        <v>24</v>
      </c>
      <c r="D42" s="1168"/>
      <c r="E42" s="1168">
        <f t="shared" si="0"/>
        <v>0</v>
      </c>
    </row>
    <row r="43" spans="1:5" x14ac:dyDescent="0.25">
      <c r="A43" s="1169" t="s">
        <v>958</v>
      </c>
      <c r="B43" s="1169" t="s">
        <v>917</v>
      </c>
      <c r="C43" s="1170">
        <v>24</v>
      </c>
      <c r="D43" s="1168"/>
      <c r="E43" s="1168">
        <f t="shared" si="0"/>
        <v>0</v>
      </c>
    </row>
    <row r="44" spans="1:5" x14ac:dyDescent="0.25">
      <c r="A44" s="1169" t="s">
        <v>959</v>
      </c>
      <c r="B44" s="1169" t="s">
        <v>917</v>
      </c>
      <c r="C44" s="1170">
        <v>50</v>
      </c>
      <c r="D44" s="1168"/>
      <c r="E44" s="1168">
        <f t="shared" si="0"/>
        <v>0</v>
      </c>
    </row>
    <row r="45" spans="1:5" x14ac:dyDescent="0.25">
      <c r="A45" s="1169" t="s">
        <v>960</v>
      </c>
      <c r="B45" s="1169" t="s">
        <v>917</v>
      </c>
      <c r="C45" s="1170">
        <v>50</v>
      </c>
      <c r="D45" s="1168"/>
      <c r="E45" s="1168">
        <f t="shared" si="0"/>
        <v>0</v>
      </c>
    </row>
    <row r="46" spans="1:5" x14ac:dyDescent="0.25">
      <c r="A46" s="1169" t="s">
        <v>961</v>
      </c>
      <c r="B46" s="1169" t="s">
        <v>917</v>
      </c>
      <c r="C46" s="1170">
        <v>55</v>
      </c>
      <c r="D46" s="1168"/>
      <c r="E46" s="1168">
        <f t="shared" si="0"/>
        <v>0</v>
      </c>
    </row>
    <row r="47" spans="1:5" x14ac:dyDescent="0.25">
      <c r="A47" s="1169" t="s">
        <v>962</v>
      </c>
      <c r="B47" s="1169" t="s">
        <v>917</v>
      </c>
      <c r="C47" s="1170">
        <v>50</v>
      </c>
      <c r="D47" s="1168"/>
      <c r="E47" s="1168">
        <f t="shared" si="0"/>
        <v>0</v>
      </c>
    </row>
    <row r="48" spans="1:5" x14ac:dyDescent="0.25">
      <c r="A48" s="1169" t="s">
        <v>963</v>
      </c>
      <c r="B48" s="1169" t="s">
        <v>917</v>
      </c>
      <c r="C48" s="1170">
        <v>50</v>
      </c>
      <c r="D48" s="1168"/>
      <c r="E48" s="1168">
        <f t="shared" si="0"/>
        <v>0</v>
      </c>
    </row>
    <row r="49" spans="1:5" x14ac:dyDescent="0.25">
      <c r="A49" s="1169" t="s">
        <v>964</v>
      </c>
      <c r="B49" s="1169" t="s">
        <v>917</v>
      </c>
      <c r="C49" s="1170">
        <v>50</v>
      </c>
      <c r="D49" s="1168"/>
      <c r="E49" s="1168">
        <f t="shared" si="0"/>
        <v>0</v>
      </c>
    </row>
    <row r="50" spans="1:5" x14ac:dyDescent="0.25">
      <c r="A50" s="1169" t="s">
        <v>965</v>
      </c>
      <c r="B50" s="1169" t="s">
        <v>917</v>
      </c>
      <c r="C50" s="1170">
        <v>50</v>
      </c>
      <c r="D50" s="1168"/>
      <c r="E50" s="1168">
        <f t="shared" si="0"/>
        <v>0</v>
      </c>
    </row>
    <row r="51" spans="1:5" x14ac:dyDescent="0.25">
      <c r="A51" s="1169" t="s">
        <v>966</v>
      </c>
      <c r="B51" s="1169" t="s">
        <v>917</v>
      </c>
      <c r="C51" s="1170">
        <v>50</v>
      </c>
      <c r="D51" s="1168"/>
      <c r="E51" s="1168">
        <f t="shared" si="0"/>
        <v>0</v>
      </c>
    </row>
    <row r="52" spans="1:5" x14ac:dyDescent="0.25">
      <c r="A52" s="1169" t="s">
        <v>967</v>
      </c>
      <c r="B52" s="1169" t="s">
        <v>917</v>
      </c>
      <c r="C52" s="1170">
        <v>50</v>
      </c>
      <c r="D52" s="1168"/>
      <c r="E52" s="1168">
        <f t="shared" si="0"/>
        <v>0</v>
      </c>
    </row>
    <row r="53" spans="1:5" x14ac:dyDescent="0.25">
      <c r="A53" s="1169" t="s">
        <v>968</v>
      </c>
      <c r="B53" s="1169" t="s">
        <v>917</v>
      </c>
      <c r="C53" s="1170">
        <v>50</v>
      </c>
      <c r="D53" s="1168"/>
      <c r="E53" s="1168">
        <f t="shared" si="0"/>
        <v>0</v>
      </c>
    </row>
    <row r="54" spans="1:5" x14ac:dyDescent="0.25">
      <c r="A54" s="1169" t="s">
        <v>969</v>
      </c>
      <c r="B54" s="1169" t="s">
        <v>917</v>
      </c>
      <c r="C54" s="1170">
        <v>50</v>
      </c>
      <c r="D54" s="1168"/>
      <c r="E54" s="1168">
        <f t="shared" si="0"/>
        <v>0</v>
      </c>
    </row>
    <row r="55" spans="1:5" x14ac:dyDescent="0.25">
      <c r="A55" s="1169" t="s">
        <v>970</v>
      </c>
      <c r="B55" s="1169" t="s">
        <v>917</v>
      </c>
      <c r="C55" s="1170">
        <v>50</v>
      </c>
      <c r="D55" s="1168"/>
      <c r="E55" s="1168">
        <f t="shared" si="0"/>
        <v>0</v>
      </c>
    </row>
    <row r="56" spans="1:5" x14ac:dyDescent="0.25">
      <c r="A56" s="1169" t="s">
        <v>971</v>
      </c>
      <c r="B56" s="1169" t="s">
        <v>917</v>
      </c>
      <c r="C56" s="1170">
        <v>50</v>
      </c>
      <c r="D56" s="1168"/>
      <c r="E56" s="1168">
        <f t="shared" si="0"/>
        <v>0</v>
      </c>
    </row>
    <row r="57" spans="1:5" x14ac:dyDescent="0.25">
      <c r="A57" s="1169" t="s">
        <v>972</v>
      </c>
      <c r="B57" s="1169" t="s">
        <v>917</v>
      </c>
      <c r="C57" s="1170">
        <v>50</v>
      </c>
      <c r="D57" s="1168"/>
      <c r="E57" s="1168">
        <f t="shared" si="0"/>
        <v>0</v>
      </c>
    </row>
    <row r="58" spans="1:5" x14ac:dyDescent="0.25">
      <c r="A58" s="1169" t="s">
        <v>973</v>
      </c>
      <c r="B58" s="1169" t="s">
        <v>917</v>
      </c>
      <c r="C58" s="1170">
        <v>3.5</v>
      </c>
      <c r="D58" s="1168"/>
      <c r="E58" s="1168">
        <f t="shared" si="0"/>
        <v>0</v>
      </c>
    </row>
    <row r="59" spans="1:5" x14ac:dyDescent="0.25">
      <c r="A59" s="1169" t="s">
        <v>974</v>
      </c>
      <c r="B59" s="1169" t="s">
        <v>917</v>
      </c>
      <c r="C59" s="1170">
        <v>2</v>
      </c>
      <c r="D59" s="1168"/>
      <c r="E59" s="1168">
        <f t="shared" si="0"/>
        <v>0</v>
      </c>
    </row>
    <row r="60" spans="1:5" x14ac:dyDescent="0.25">
      <c r="A60" s="1169" t="s">
        <v>975</v>
      </c>
      <c r="B60" s="1169" t="s">
        <v>917</v>
      </c>
      <c r="C60" s="1170">
        <v>7</v>
      </c>
      <c r="D60" s="1168"/>
      <c r="E60" s="1168">
        <f t="shared" si="0"/>
        <v>0</v>
      </c>
    </row>
    <row r="61" spans="1:5" x14ac:dyDescent="0.25">
      <c r="E61" s="1158">
        <f>SUM(E2:E60)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Косметика</vt:lpstr>
      <vt:lpstr>Серии аромакосметики</vt:lpstr>
      <vt:lpstr>Ароматерапия</vt:lpstr>
      <vt:lpstr>Эфирные масла</vt:lpstr>
      <vt:lpstr>Чаи и Варенья</vt:lpstr>
      <vt:lpstr>Аксессуары</vt:lpstr>
      <vt:lpstr>Excel_BuiltIn_Print_Area_2_1</vt:lpstr>
      <vt:lpstr>Ароматерапия!Область_печати</vt:lpstr>
      <vt:lpstr>Косметика!Область_печати</vt:lpstr>
      <vt:lpstr>'Серии аромакосметики'!Область_печати</vt:lpstr>
      <vt:lpstr>'Чаи и Варенья'!Область_печати</vt:lpstr>
      <vt:lpstr>'Эфирные масла'!Область_печати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алексей пирогов</cp:lastModifiedBy>
  <cp:lastPrinted>2018-01-09T10:44:28Z</cp:lastPrinted>
  <dcterms:created xsi:type="dcterms:W3CDTF">2013-05-03T05:33:20Z</dcterms:created>
  <dcterms:modified xsi:type="dcterms:W3CDTF">2021-02-19T17:43:24Z</dcterms:modified>
</cp:coreProperties>
</file>